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Libalova\Desktop\Dokumenty\3. SOUTĚŽE 2022\12. Smetanova Lhota druhá soutěž\"/>
    </mc:Choice>
  </mc:AlternateContent>
  <xr:revisionPtr revIDLastSave="0" documentId="8_{80CFA838-21FC-45E2-B324-3663B6613D20}" xr6:coauthVersionLast="47" xr6:coauthVersionMax="47" xr10:uidLastSave="{00000000-0000-0000-0000-000000000000}"/>
  <bookViews>
    <workbookView xWindow="4140" yWindow="636" windowWidth="13680" windowHeight="11304" firstSheet="3" activeTab="4" xr2:uid="{00000000-000D-0000-FFFF-FFFF00000000}"/>
  </bookViews>
  <sheets>
    <sheet name="Rekapitulace stavby" sheetId="1" r:id="rId1"/>
    <sheet name="A - Stoka" sheetId="2" r:id="rId2"/>
    <sheet name="P - přípojky" sheetId="3" r:id="rId3"/>
    <sheet name="KŠ - kanalizační šachty" sheetId="4" r:id="rId4"/>
    <sheet name="VON - vedlejší a ostatní ..." sheetId="5" r:id="rId5"/>
    <sheet name="Pokyny pro vyplnění" sheetId="6" r:id="rId6"/>
  </sheets>
  <definedNames>
    <definedName name="_xlnm._FilterDatabase" localSheetId="1" hidden="1">'A - Stoka'!$C$87:$K$264</definedName>
    <definedName name="_xlnm._FilterDatabase" localSheetId="3" hidden="1">'KŠ - kanalizační šachty'!$C$86:$K$237</definedName>
    <definedName name="_xlnm._FilterDatabase" localSheetId="2" hidden="1">'P - přípojky'!$C$87:$K$277</definedName>
    <definedName name="_xlnm._FilterDatabase" localSheetId="4" hidden="1">'VON - vedlejší a ostatní ...'!$C$83:$K$104</definedName>
    <definedName name="_xlnm.Print_Titles" localSheetId="1">'A - Stoka'!$87:$87</definedName>
    <definedName name="_xlnm.Print_Titles" localSheetId="3">'KŠ - kanalizační šachty'!$86:$86</definedName>
    <definedName name="_xlnm.Print_Titles" localSheetId="2">'P - přípojky'!$87:$87</definedName>
    <definedName name="_xlnm.Print_Titles" localSheetId="0">'Rekapitulace stavby'!$52:$52</definedName>
    <definedName name="_xlnm.Print_Titles" localSheetId="4">'VON - vedlejší a ostatní ...'!$83:$83</definedName>
    <definedName name="_xlnm.Print_Area" localSheetId="1">'A - Stoka'!$C$4:$J$39,'A - Stoka'!$C$45:$J$69,'A - Stoka'!$C$75:$K$264</definedName>
    <definedName name="_xlnm.Print_Area" localSheetId="3">'KŠ - kanalizační šachty'!$C$4:$J$39,'KŠ - kanalizační šachty'!$C$45:$J$68,'KŠ - kanalizační šachty'!$C$74:$K$237</definedName>
    <definedName name="_xlnm.Print_Area" localSheetId="2">'P - přípojky'!$C$4:$J$39,'P - přípojky'!$C$45:$J$69,'P - přípojky'!$C$75:$K$277</definedName>
    <definedName name="_xlnm.Print_Area" localSheetId="5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stavby'!$C$42:$AQ$59</definedName>
    <definedName name="_xlnm.Print_Area" localSheetId="4">'VON - vedlejší a ostatní ...'!$C$4:$J$39,'VON - vedlejší a ostatní ...'!$C$45:$J$65,'VON - vedlejší a ostatní ...'!$C$71:$K$104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5" l="1"/>
  <c r="J36" i="5"/>
  <c r="AY58" i="1"/>
  <c r="J35" i="5"/>
  <c r="AX58" i="1"/>
  <c r="BI103" i="5"/>
  <c r="BH103" i="5"/>
  <c r="BG103" i="5"/>
  <c r="BF103" i="5"/>
  <c r="T103" i="5"/>
  <c r="T102" i="5"/>
  <c r="R103" i="5"/>
  <c r="R102" i="5"/>
  <c r="P103" i="5"/>
  <c r="P102" i="5" s="1"/>
  <c r="BI99" i="5"/>
  <c r="BH99" i="5"/>
  <c r="BG99" i="5"/>
  <c r="BF99" i="5"/>
  <c r="T99" i="5"/>
  <c r="T98" i="5"/>
  <c r="R99" i="5"/>
  <c r="R98" i="5" s="1"/>
  <c r="P99" i="5"/>
  <c r="P98" i="5"/>
  <c r="BI96" i="5"/>
  <c r="BH96" i="5"/>
  <c r="BG96" i="5"/>
  <c r="BF96" i="5"/>
  <c r="T96" i="5"/>
  <c r="T95" i="5" s="1"/>
  <c r="R96" i="5"/>
  <c r="R95" i="5"/>
  <c r="P96" i="5"/>
  <c r="P95" i="5"/>
  <c r="BI93" i="5"/>
  <c r="BH93" i="5"/>
  <c r="BG93" i="5"/>
  <c r="BF93" i="5"/>
  <c r="T93" i="5"/>
  <c r="R93" i="5"/>
  <c r="P93" i="5"/>
  <c r="BI91" i="5"/>
  <c r="BH91" i="5"/>
  <c r="BG91" i="5"/>
  <c r="BF91" i="5"/>
  <c r="T91" i="5"/>
  <c r="R91" i="5"/>
  <c r="P91" i="5"/>
  <c r="BI89" i="5"/>
  <c r="BH89" i="5"/>
  <c r="BG89" i="5"/>
  <c r="BF89" i="5"/>
  <c r="T89" i="5"/>
  <c r="R89" i="5"/>
  <c r="P89" i="5"/>
  <c r="BI87" i="5"/>
  <c r="BH87" i="5"/>
  <c r="BG87" i="5"/>
  <c r="BF87" i="5"/>
  <c r="T87" i="5"/>
  <c r="R87" i="5"/>
  <c r="P87" i="5"/>
  <c r="J80" i="5"/>
  <c r="F78" i="5"/>
  <c r="E76" i="5"/>
  <c r="J54" i="5"/>
  <c r="F52" i="5"/>
  <c r="E50" i="5"/>
  <c r="J24" i="5"/>
  <c r="E24" i="5"/>
  <c r="J55" i="5" s="1"/>
  <c r="J23" i="5"/>
  <c r="J18" i="5"/>
  <c r="E18" i="5"/>
  <c r="F81" i="5"/>
  <c r="J17" i="5"/>
  <c r="J15" i="5"/>
  <c r="E15" i="5"/>
  <c r="F54" i="5" s="1"/>
  <c r="J14" i="5"/>
  <c r="J12" i="5"/>
  <c r="J78" i="5"/>
  <c r="E7" i="5"/>
  <c r="E48" i="5" s="1"/>
  <c r="J37" i="4"/>
  <c r="J36" i="4"/>
  <c r="AY57" i="1" s="1"/>
  <c r="J35" i="4"/>
  <c r="AX57" i="1" s="1"/>
  <c r="BI236" i="4"/>
  <c r="BH236" i="4"/>
  <c r="BG236" i="4"/>
  <c r="BF236" i="4"/>
  <c r="T236" i="4"/>
  <c r="T235" i="4" s="1"/>
  <c r="R236" i="4"/>
  <c r="R235" i="4" s="1"/>
  <c r="P236" i="4"/>
  <c r="P235" i="4" s="1"/>
  <c r="BI233" i="4"/>
  <c r="BH233" i="4"/>
  <c r="BG233" i="4"/>
  <c r="BF233" i="4"/>
  <c r="T233" i="4"/>
  <c r="R233" i="4"/>
  <c r="P233" i="4"/>
  <c r="BI231" i="4"/>
  <c r="BH231" i="4"/>
  <c r="BG231" i="4"/>
  <c r="BF231" i="4"/>
  <c r="T231" i="4"/>
  <c r="R231" i="4"/>
  <c r="P231" i="4"/>
  <c r="BI229" i="4"/>
  <c r="BH229" i="4"/>
  <c r="BG229" i="4"/>
  <c r="BF229" i="4"/>
  <c r="T229" i="4"/>
  <c r="R229" i="4"/>
  <c r="P229" i="4"/>
  <c r="BI226" i="4"/>
  <c r="BH226" i="4"/>
  <c r="BG226" i="4"/>
  <c r="BF226" i="4"/>
  <c r="T226" i="4"/>
  <c r="R226" i="4"/>
  <c r="P226" i="4"/>
  <c r="BI224" i="4"/>
  <c r="BH224" i="4"/>
  <c r="BG224" i="4"/>
  <c r="BF224" i="4"/>
  <c r="T224" i="4"/>
  <c r="R224" i="4"/>
  <c r="P224" i="4"/>
  <c r="BI220" i="4"/>
  <c r="BH220" i="4"/>
  <c r="BG220" i="4"/>
  <c r="BF220" i="4"/>
  <c r="T220" i="4"/>
  <c r="R220" i="4"/>
  <c r="P220" i="4"/>
  <c r="BI217" i="4"/>
  <c r="BH217" i="4"/>
  <c r="BG217" i="4"/>
  <c r="BF217" i="4"/>
  <c r="T217" i="4"/>
  <c r="R217" i="4"/>
  <c r="P217" i="4"/>
  <c r="BI214" i="4"/>
  <c r="BH214" i="4"/>
  <c r="BG214" i="4"/>
  <c r="BF214" i="4"/>
  <c r="T214" i="4"/>
  <c r="R214" i="4"/>
  <c r="P214" i="4"/>
  <c r="BI211" i="4"/>
  <c r="BH211" i="4"/>
  <c r="BG211" i="4"/>
  <c r="BF211" i="4"/>
  <c r="T211" i="4"/>
  <c r="R211" i="4"/>
  <c r="P211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203" i="4"/>
  <c r="BH203" i="4"/>
  <c r="BG203" i="4"/>
  <c r="BF203" i="4"/>
  <c r="T203" i="4"/>
  <c r="R203" i="4"/>
  <c r="P203" i="4"/>
  <c r="BI200" i="4"/>
  <c r="BH200" i="4"/>
  <c r="BG200" i="4"/>
  <c r="BF200" i="4"/>
  <c r="T200" i="4"/>
  <c r="R200" i="4"/>
  <c r="P200" i="4"/>
  <c r="BI197" i="4"/>
  <c r="BH197" i="4"/>
  <c r="BG197" i="4"/>
  <c r="BF197" i="4"/>
  <c r="T197" i="4"/>
  <c r="R197" i="4"/>
  <c r="P197" i="4"/>
  <c r="BI195" i="4"/>
  <c r="BH195" i="4"/>
  <c r="BG195" i="4"/>
  <c r="BF195" i="4"/>
  <c r="T195" i="4"/>
  <c r="R195" i="4"/>
  <c r="P195" i="4"/>
  <c r="BI193" i="4"/>
  <c r="BH193" i="4"/>
  <c r="BG193" i="4"/>
  <c r="BF193" i="4"/>
  <c r="T193" i="4"/>
  <c r="R193" i="4"/>
  <c r="P193" i="4"/>
  <c r="BI191" i="4"/>
  <c r="BH191" i="4"/>
  <c r="BG191" i="4"/>
  <c r="BF191" i="4"/>
  <c r="T191" i="4"/>
  <c r="R191" i="4"/>
  <c r="P191" i="4"/>
  <c r="BI189" i="4"/>
  <c r="BH189" i="4"/>
  <c r="BG189" i="4"/>
  <c r="BF189" i="4"/>
  <c r="T189" i="4"/>
  <c r="R189" i="4"/>
  <c r="P189" i="4"/>
  <c r="BI187" i="4"/>
  <c r="BH187" i="4"/>
  <c r="BG187" i="4"/>
  <c r="BF187" i="4"/>
  <c r="T187" i="4"/>
  <c r="R187" i="4"/>
  <c r="P187" i="4"/>
  <c r="BI184" i="4"/>
  <c r="BH184" i="4"/>
  <c r="BG184" i="4"/>
  <c r="BF184" i="4"/>
  <c r="T184" i="4"/>
  <c r="R184" i="4"/>
  <c r="P184" i="4"/>
  <c r="BI180" i="4"/>
  <c r="BH180" i="4"/>
  <c r="BG180" i="4"/>
  <c r="BF180" i="4"/>
  <c r="T180" i="4"/>
  <c r="R180" i="4"/>
  <c r="P180" i="4"/>
  <c r="BI177" i="4"/>
  <c r="BH177" i="4"/>
  <c r="BG177" i="4"/>
  <c r="BF177" i="4"/>
  <c r="T177" i="4"/>
  <c r="R177" i="4"/>
  <c r="P177" i="4"/>
  <c r="BI174" i="4"/>
  <c r="BH174" i="4"/>
  <c r="BG174" i="4"/>
  <c r="BF174" i="4"/>
  <c r="T174" i="4"/>
  <c r="R174" i="4"/>
  <c r="P174" i="4"/>
  <c r="BI170" i="4"/>
  <c r="BH170" i="4"/>
  <c r="BG170" i="4"/>
  <c r="BF170" i="4"/>
  <c r="T170" i="4"/>
  <c r="R170" i="4"/>
  <c r="P170" i="4"/>
  <c r="BI164" i="4"/>
  <c r="BH164" i="4"/>
  <c r="BG164" i="4"/>
  <c r="BF164" i="4"/>
  <c r="T164" i="4"/>
  <c r="R164" i="4"/>
  <c r="P164" i="4"/>
  <c r="BI160" i="4"/>
  <c r="BH160" i="4"/>
  <c r="BG160" i="4"/>
  <c r="BF160" i="4"/>
  <c r="T160" i="4"/>
  <c r="R160" i="4"/>
  <c r="P160" i="4"/>
  <c r="BI157" i="4"/>
  <c r="BH157" i="4"/>
  <c r="BG157" i="4"/>
  <c r="BF157" i="4"/>
  <c r="T157" i="4"/>
  <c r="R157" i="4"/>
  <c r="P157" i="4"/>
  <c r="BI153" i="4"/>
  <c r="BH153" i="4"/>
  <c r="BG153" i="4"/>
  <c r="BF153" i="4"/>
  <c r="T153" i="4"/>
  <c r="R153" i="4"/>
  <c r="P153" i="4"/>
  <c r="BI150" i="4"/>
  <c r="BH150" i="4"/>
  <c r="BG150" i="4"/>
  <c r="BF150" i="4"/>
  <c r="T150" i="4"/>
  <c r="R150" i="4"/>
  <c r="P150" i="4"/>
  <c r="BI147" i="4"/>
  <c r="BH147" i="4"/>
  <c r="BG147" i="4"/>
  <c r="BF147" i="4"/>
  <c r="T147" i="4"/>
  <c r="R147" i="4"/>
  <c r="P147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29" i="4"/>
  <c r="BH129" i="4"/>
  <c r="BG129" i="4"/>
  <c r="BF129" i="4"/>
  <c r="T129" i="4"/>
  <c r="R129" i="4"/>
  <c r="P129" i="4"/>
  <c r="BI125" i="4"/>
  <c r="BH125" i="4"/>
  <c r="BG125" i="4"/>
  <c r="BF125" i="4"/>
  <c r="T125" i="4"/>
  <c r="R125" i="4"/>
  <c r="P125" i="4"/>
  <c r="BI121" i="4"/>
  <c r="BH121" i="4"/>
  <c r="BG121" i="4"/>
  <c r="BF121" i="4"/>
  <c r="T121" i="4"/>
  <c r="R121" i="4"/>
  <c r="P121" i="4"/>
  <c r="BI117" i="4"/>
  <c r="BH117" i="4"/>
  <c r="BG117" i="4"/>
  <c r="BF117" i="4"/>
  <c r="T117" i="4"/>
  <c r="R117" i="4"/>
  <c r="P117" i="4"/>
  <c r="BI113" i="4"/>
  <c r="BH113" i="4"/>
  <c r="BG113" i="4"/>
  <c r="BF113" i="4"/>
  <c r="T113" i="4"/>
  <c r="R113" i="4"/>
  <c r="P113" i="4"/>
  <c r="BI110" i="4"/>
  <c r="BH110" i="4"/>
  <c r="BG110" i="4"/>
  <c r="BF110" i="4"/>
  <c r="T110" i="4"/>
  <c r="R110" i="4"/>
  <c r="P110" i="4"/>
  <c r="BI107" i="4"/>
  <c r="BH107" i="4"/>
  <c r="BG107" i="4"/>
  <c r="BF107" i="4"/>
  <c r="T107" i="4"/>
  <c r="R107" i="4"/>
  <c r="P107" i="4"/>
  <c r="BI104" i="4"/>
  <c r="BH104" i="4"/>
  <c r="BG104" i="4"/>
  <c r="BF104" i="4"/>
  <c r="T104" i="4"/>
  <c r="R104" i="4"/>
  <c r="P104" i="4"/>
  <c r="BI101" i="4"/>
  <c r="BH101" i="4"/>
  <c r="BG101" i="4"/>
  <c r="BF101" i="4"/>
  <c r="T101" i="4"/>
  <c r="R101" i="4"/>
  <c r="P101" i="4"/>
  <c r="BI98" i="4"/>
  <c r="BH98" i="4"/>
  <c r="BG98" i="4"/>
  <c r="BF98" i="4"/>
  <c r="T98" i="4"/>
  <c r="R98" i="4"/>
  <c r="P98" i="4"/>
  <c r="BI96" i="4"/>
  <c r="BH96" i="4"/>
  <c r="BG96" i="4"/>
  <c r="BF96" i="4"/>
  <c r="T96" i="4"/>
  <c r="R96" i="4"/>
  <c r="P96" i="4"/>
  <c r="BI93" i="4"/>
  <c r="BH93" i="4"/>
  <c r="BG93" i="4"/>
  <c r="BF93" i="4"/>
  <c r="T93" i="4"/>
  <c r="R93" i="4"/>
  <c r="P93" i="4"/>
  <c r="BI90" i="4"/>
  <c r="BH90" i="4"/>
  <c r="BG90" i="4"/>
  <c r="BF90" i="4"/>
  <c r="T90" i="4"/>
  <c r="R90" i="4"/>
  <c r="P90" i="4"/>
  <c r="J83" i="4"/>
  <c r="F81" i="4"/>
  <c r="E79" i="4"/>
  <c r="J54" i="4"/>
  <c r="F52" i="4"/>
  <c r="E50" i="4"/>
  <c r="J24" i="4"/>
  <c r="E24" i="4"/>
  <c r="J55" i="4" s="1"/>
  <c r="J23" i="4"/>
  <c r="J18" i="4"/>
  <c r="E18" i="4"/>
  <c r="F84" i="4" s="1"/>
  <c r="J17" i="4"/>
  <c r="J15" i="4"/>
  <c r="E15" i="4"/>
  <c r="F83" i="4" s="1"/>
  <c r="J14" i="4"/>
  <c r="J12" i="4"/>
  <c r="J81" i="4" s="1"/>
  <c r="E7" i="4"/>
  <c r="E48" i="4"/>
  <c r="J37" i="3"/>
  <c r="J36" i="3"/>
  <c r="AY56" i="1" s="1"/>
  <c r="J35" i="3"/>
  <c r="AX56" i="1"/>
  <c r="BI276" i="3"/>
  <c r="BH276" i="3"/>
  <c r="BG276" i="3"/>
  <c r="BF276" i="3"/>
  <c r="T276" i="3"/>
  <c r="T275" i="3" s="1"/>
  <c r="R276" i="3"/>
  <c r="R275" i="3"/>
  <c r="P276" i="3"/>
  <c r="P275" i="3" s="1"/>
  <c r="BI273" i="3"/>
  <c r="BH273" i="3"/>
  <c r="BG273" i="3"/>
  <c r="BF273" i="3"/>
  <c r="T273" i="3"/>
  <c r="R273" i="3"/>
  <c r="P273" i="3"/>
  <c r="BI271" i="3"/>
  <c r="BH271" i="3"/>
  <c r="BG271" i="3"/>
  <c r="BF271" i="3"/>
  <c r="T271" i="3"/>
  <c r="R271" i="3"/>
  <c r="P271" i="3"/>
  <c r="BI269" i="3"/>
  <c r="BH269" i="3"/>
  <c r="BG269" i="3"/>
  <c r="BF269" i="3"/>
  <c r="T269" i="3"/>
  <c r="R269" i="3"/>
  <c r="P269" i="3"/>
  <c r="BI266" i="3"/>
  <c r="BH266" i="3"/>
  <c r="BG266" i="3"/>
  <c r="BF266" i="3"/>
  <c r="T266" i="3"/>
  <c r="R266" i="3"/>
  <c r="P266" i="3"/>
  <c r="BI264" i="3"/>
  <c r="BH264" i="3"/>
  <c r="BG264" i="3"/>
  <c r="BF264" i="3"/>
  <c r="T264" i="3"/>
  <c r="R264" i="3"/>
  <c r="P264" i="3"/>
  <c r="BI260" i="3"/>
  <c r="BH260" i="3"/>
  <c r="BG260" i="3"/>
  <c r="BF260" i="3"/>
  <c r="T260" i="3"/>
  <c r="R260" i="3"/>
  <c r="P260" i="3"/>
  <c r="BI257" i="3"/>
  <c r="BH257" i="3"/>
  <c r="BG257" i="3"/>
  <c r="BF257" i="3"/>
  <c r="T257" i="3"/>
  <c r="R257" i="3"/>
  <c r="P257" i="3"/>
  <c r="BI254" i="3"/>
  <c r="BH254" i="3"/>
  <c r="BG254" i="3"/>
  <c r="BF254" i="3"/>
  <c r="T254" i="3"/>
  <c r="R254" i="3"/>
  <c r="P254" i="3"/>
  <c r="BI251" i="3"/>
  <c r="BH251" i="3"/>
  <c r="BG251" i="3"/>
  <c r="BF251" i="3"/>
  <c r="T251" i="3"/>
  <c r="R251" i="3"/>
  <c r="P251" i="3"/>
  <c r="BI248" i="3"/>
  <c r="BH248" i="3"/>
  <c r="BG248" i="3"/>
  <c r="BF248" i="3"/>
  <c r="T248" i="3"/>
  <c r="R248" i="3"/>
  <c r="P248" i="3"/>
  <c r="BI245" i="3"/>
  <c r="BH245" i="3"/>
  <c r="BG245" i="3"/>
  <c r="BF245" i="3"/>
  <c r="T245" i="3"/>
  <c r="R245" i="3"/>
  <c r="P245" i="3"/>
  <c r="BI243" i="3"/>
  <c r="BH243" i="3"/>
  <c r="BG243" i="3"/>
  <c r="BF243" i="3"/>
  <c r="T243" i="3"/>
  <c r="R243" i="3"/>
  <c r="P243" i="3"/>
  <c r="BI240" i="3"/>
  <c r="BH240" i="3"/>
  <c r="BG240" i="3"/>
  <c r="BF240" i="3"/>
  <c r="T240" i="3"/>
  <c r="R240" i="3"/>
  <c r="P240" i="3"/>
  <c r="BI237" i="3"/>
  <c r="BH237" i="3"/>
  <c r="BG237" i="3"/>
  <c r="BF237" i="3"/>
  <c r="T237" i="3"/>
  <c r="R237" i="3"/>
  <c r="P237" i="3"/>
  <c r="BI234" i="3"/>
  <c r="BH234" i="3"/>
  <c r="BG234" i="3"/>
  <c r="BF234" i="3"/>
  <c r="T234" i="3"/>
  <c r="R234" i="3"/>
  <c r="P234" i="3"/>
  <c r="BI231" i="3"/>
  <c r="BH231" i="3"/>
  <c r="BG231" i="3"/>
  <c r="BF231" i="3"/>
  <c r="T231" i="3"/>
  <c r="R231" i="3"/>
  <c r="P231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2" i="3"/>
  <c r="BH222" i="3"/>
  <c r="BG222" i="3"/>
  <c r="BF222" i="3"/>
  <c r="T222" i="3"/>
  <c r="R222" i="3"/>
  <c r="P222" i="3"/>
  <c r="BI219" i="3"/>
  <c r="BH219" i="3"/>
  <c r="BG219" i="3"/>
  <c r="BF219" i="3"/>
  <c r="T219" i="3"/>
  <c r="R219" i="3"/>
  <c r="P219" i="3"/>
  <c r="BI216" i="3"/>
  <c r="BH216" i="3"/>
  <c r="BG216" i="3"/>
  <c r="BF216" i="3"/>
  <c r="T216" i="3"/>
  <c r="R216" i="3"/>
  <c r="P216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209" i="3"/>
  <c r="BH209" i="3"/>
  <c r="BG209" i="3"/>
  <c r="BF209" i="3"/>
  <c r="T209" i="3"/>
  <c r="R209" i="3"/>
  <c r="P209" i="3"/>
  <c r="BI207" i="3"/>
  <c r="BH207" i="3"/>
  <c r="BG207" i="3"/>
  <c r="BF207" i="3"/>
  <c r="T207" i="3"/>
  <c r="R207" i="3"/>
  <c r="P207" i="3"/>
  <c r="BI204" i="3"/>
  <c r="BH204" i="3"/>
  <c r="BG204" i="3"/>
  <c r="BF204" i="3"/>
  <c r="T204" i="3"/>
  <c r="R204" i="3"/>
  <c r="P204" i="3"/>
  <c r="BI201" i="3"/>
  <c r="BH201" i="3"/>
  <c r="BG201" i="3"/>
  <c r="BF201" i="3"/>
  <c r="T201" i="3"/>
  <c r="R201" i="3"/>
  <c r="P201" i="3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89" i="3"/>
  <c r="BH189" i="3"/>
  <c r="BG189" i="3"/>
  <c r="BF189" i="3"/>
  <c r="T189" i="3"/>
  <c r="R189" i="3"/>
  <c r="P189" i="3"/>
  <c r="BI184" i="3"/>
  <c r="BH184" i="3"/>
  <c r="BG184" i="3"/>
  <c r="BF184" i="3"/>
  <c r="T184" i="3"/>
  <c r="R184" i="3"/>
  <c r="P184" i="3"/>
  <c r="BI181" i="3"/>
  <c r="BH181" i="3"/>
  <c r="BG181" i="3"/>
  <c r="BF181" i="3"/>
  <c r="T181" i="3"/>
  <c r="R181" i="3"/>
  <c r="P181" i="3"/>
  <c r="BI175" i="3"/>
  <c r="BH175" i="3"/>
  <c r="BG175" i="3"/>
  <c r="BF175" i="3"/>
  <c r="T175" i="3"/>
  <c r="R175" i="3"/>
  <c r="P175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BI165" i="3"/>
  <c r="BH165" i="3"/>
  <c r="BG165" i="3"/>
  <c r="BF165" i="3"/>
  <c r="T165" i="3"/>
  <c r="R165" i="3"/>
  <c r="P165" i="3"/>
  <c r="BI161" i="3"/>
  <c r="BH161" i="3"/>
  <c r="BG161" i="3"/>
  <c r="BF161" i="3"/>
  <c r="T161" i="3"/>
  <c r="T160" i="3" s="1"/>
  <c r="R161" i="3"/>
  <c r="R160" i="3" s="1"/>
  <c r="P161" i="3"/>
  <c r="P160" i="3"/>
  <c r="BI157" i="3"/>
  <c r="BH157" i="3"/>
  <c r="BG157" i="3"/>
  <c r="BF157" i="3"/>
  <c r="T157" i="3"/>
  <c r="R157" i="3"/>
  <c r="P157" i="3"/>
  <c r="BI154" i="3"/>
  <c r="BH154" i="3"/>
  <c r="BG154" i="3"/>
  <c r="BF154" i="3"/>
  <c r="T154" i="3"/>
  <c r="R154" i="3"/>
  <c r="P154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4" i="3"/>
  <c r="BH144" i="3"/>
  <c r="BG144" i="3"/>
  <c r="BF144" i="3"/>
  <c r="T144" i="3"/>
  <c r="R144" i="3"/>
  <c r="P144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5" i="3"/>
  <c r="BH125" i="3"/>
  <c r="BG125" i="3"/>
  <c r="BF125" i="3"/>
  <c r="T125" i="3"/>
  <c r="R125" i="3"/>
  <c r="P125" i="3"/>
  <c r="BI122" i="3"/>
  <c r="BH122" i="3"/>
  <c r="BG122" i="3"/>
  <c r="BF122" i="3"/>
  <c r="T122" i="3"/>
  <c r="R122" i="3"/>
  <c r="P122" i="3"/>
  <c r="BI118" i="3"/>
  <c r="BH118" i="3"/>
  <c r="BG118" i="3"/>
  <c r="BF118" i="3"/>
  <c r="T118" i="3"/>
  <c r="R118" i="3"/>
  <c r="P118" i="3"/>
  <c r="BI115" i="3"/>
  <c r="BH115" i="3"/>
  <c r="BG115" i="3"/>
  <c r="BF115" i="3"/>
  <c r="T115" i="3"/>
  <c r="R115" i="3"/>
  <c r="P115" i="3"/>
  <c r="BI112" i="3"/>
  <c r="BH112" i="3"/>
  <c r="BG112" i="3"/>
  <c r="BF112" i="3"/>
  <c r="T112" i="3"/>
  <c r="R112" i="3"/>
  <c r="P112" i="3"/>
  <c r="BI109" i="3"/>
  <c r="BH109" i="3"/>
  <c r="BG109" i="3"/>
  <c r="BF109" i="3"/>
  <c r="T109" i="3"/>
  <c r="R109" i="3"/>
  <c r="P109" i="3"/>
  <c r="BI106" i="3"/>
  <c r="BH106" i="3"/>
  <c r="BG106" i="3"/>
  <c r="BF106" i="3"/>
  <c r="T106" i="3"/>
  <c r="R106" i="3"/>
  <c r="P106" i="3"/>
  <c r="BI103" i="3"/>
  <c r="BH103" i="3"/>
  <c r="BG103" i="3"/>
  <c r="BF103" i="3"/>
  <c r="T103" i="3"/>
  <c r="R103" i="3"/>
  <c r="P103" i="3"/>
  <c r="BI100" i="3"/>
  <c r="BH100" i="3"/>
  <c r="BG100" i="3"/>
  <c r="BF100" i="3"/>
  <c r="T100" i="3"/>
  <c r="R100" i="3"/>
  <c r="P100" i="3"/>
  <c r="BI97" i="3"/>
  <c r="BH97" i="3"/>
  <c r="BG97" i="3"/>
  <c r="BF97" i="3"/>
  <c r="T97" i="3"/>
  <c r="R97" i="3"/>
  <c r="P97" i="3"/>
  <c r="BI94" i="3"/>
  <c r="BH94" i="3"/>
  <c r="BG94" i="3"/>
  <c r="BF94" i="3"/>
  <c r="T94" i="3"/>
  <c r="R94" i="3"/>
  <c r="P94" i="3"/>
  <c r="BI91" i="3"/>
  <c r="BH91" i="3"/>
  <c r="BG91" i="3"/>
  <c r="BF91" i="3"/>
  <c r="T91" i="3"/>
  <c r="R91" i="3"/>
  <c r="P91" i="3"/>
  <c r="J84" i="3"/>
  <c r="F82" i="3"/>
  <c r="E80" i="3"/>
  <c r="J54" i="3"/>
  <c r="F52" i="3"/>
  <c r="E50" i="3"/>
  <c r="J24" i="3"/>
  <c r="E24" i="3"/>
  <c r="J85" i="3" s="1"/>
  <c r="J23" i="3"/>
  <c r="J18" i="3"/>
  <c r="E18" i="3"/>
  <c r="F85" i="3"/>
  <c r="J17" i="3"/>
  <c r="J15" i="3"/>
  <c r="E15" i="3"/>
  <c r="F54" i="3" s="1"/>
  <c r="J14" i="3"/>
  <c r="J12" i="3"/>
  <c r="J52" i="3" s="1"/>
  <c r="E7" i="3"/>
  <c r="E78" i="3" s="1"/>
  <c r="J37" i="2"/>
  <c r="J36" i="2"/>
  <c r="AY55" i="1" s="1"/>
  <c r="J35" i="2"/>
  <c r="AX55" i="1"/>
  <c r="BI263" i="2"/>
  <c r="BH263" i="2"/>
  <c r="BG263" i="2"/>
  <c r="BF263" i="2"/>
  <c r="T263" i="2"/>
  <c r="T262" i="2" s="1"/>
  <c r="R263" i="2"/>
  <c r="R262" i="2"/>
  <c r="P263" i="2"/>
  <c r="P262" i="2"/>
  <c r="BI260" i="2"/>
  <c r="BH260" i="2"/>
  <c r="BG260" i="2"/>
  <c r="BF260" i="2"/>
  <c r="T260" i="2"/>
  <c r="R260" i="2"/>
  <c r="P260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6" i="2"/>
  <c r="BH246" i="2"/>
  <c r="BG246" i="2"/>
  <c r="BF246" i="2"/>
  <c r="T246" i="2"/>
  <c r="R246" i="2"/>
  <c r="P246" i="2"/>
  <c r="BI243" i="2"/>
  <c r="BH243" i="2"/>
  <c r="BG243" i="2"/>
  <c r="BF243" i="2"/>
  <c r="T243" i="2"/>
  <c r="R243" i="2"/>
  <c r="P243" i="2"/>
  <c r="BI240" i="2"/>
  <c r="BH240" i="2"/>
  <c r="BG240" i="2"/>
  <c r="BF240" i="2"/>
  <c r="T240" i="2"/>
  <c r="R240" i="2"/>
  <c r="P240" i="2"/>
  <c r="BI235" i="2"/>
  <c r="BH235" i="2"/>
  <c r="BG235" i="2"/>
  <c r="BF235" i="2"/>
  <c r="T235" i="2"/>
  <c r="R235" i="2"/>
  <c r="P235" i="2"/>
  <c r="BI231" i="2"/>
  <c r="BH231" i="2"/>
  <c r="BG231" i="2"/>
  <c r="BF231" i="2"/>
  <c r="T231" i="2"/>
  <c r="R231" i="2"/>
  <c r="P231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R213" i="2"/>
  <c r="P213" i="2"/>
  <c r="BI209" i="2"/>
  <c r="BH209" i="2"/>
  <c r="BG209" i="2"/>
  <c r="BF209" i="2"/>
  <c r="T209" i="2"/>
  <c r="R209" i="2"/>
  <c r="P209" i="2"/>
  <c r="BI206" i="2"/>
  <c r="BH206" i="2"/>
  <c r="BG206" i="2"/>
  <c r="BF206" i="2"/>
  <c r="T206" i="2"/>
  <c r="R206" i="2"/>
  <c r="P206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7" i="2"/>
  <c r="BH197" i="2"/>
  <c r="BG197" i="2"/>
  <c r="BF197" i="2"/>
  <c r="T197" i="2"/>
  <c r="R197" i="2"/>
  <c r="P197" i="2"/>
  <c r="BI193" i="2"/>
  <c r="BH193" i="2"/>
  <c r="BG193" i="2"/>
  <c r="BF193" i="2"/>
  <c r="T193" i="2"/>
  <c r="R193" i="2"/>
  <c r="P193" i="2"/>
  <c r="BI188" i="2"/>
  <c r="BH188" i="2"/>
  <c r="BG188" i="2"/>
  <c r="BF188" i="2"/>
  <c r="T188" i="2"/>
  <c r="R188" i="2"/>
  <c r="P188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4" i="2"/>
  <c r="BH174" i="2"/>
  <c r="BG174" i="2"/>
  <c r="BF174" i="2"/>
  <c r="T174" i="2"/>
  <c r="R174" i="2"/>
  <c r="P174" i="2"/>
  <c r="BI170" i="2"/>
  <c r="BH170" i="2"/>
  <c r="BG170" i="2"/>
  <c r="BF170" i="2"/>
  <c r="T170" i="2"/>
  <c r="T169" i="2"/>
  <c r="R170" i="2"/>
  <c r="R169" i="2" s="1"/>
  <c r="P170" i="2"/>
  <c r="P169" i="2"/>
  <c r="BI166" i="2"/>
  <c r="BH166" i="2"/>
  <c r="BG166" i="2"/>
  <c r="BF166" i="2"/>
  <c r="T166" i="2"/>
  <c r="T165" i="2" s="1"/>
  <c r="R166" i="2"/>
  <c r="R165" i="2"/>
  <c r="P166" i="2"/>
  <c r="P165" i="2" s="1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2" i="2"/>
  <c r="BH152" i="2"/>
  <c r="BG152" i="2"/>
  <c r="BF152" i="2"/>
  <c r="T152" i="2"/>
  <c r="R152" i="2"/>
  <c r="P152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0" i="2"/>
  <c r="BH140" i="2"/>
  <c r="BG140" i="2"/>
  <c r="BF140" i="2"/>
  <c r="T140" i="2"/>
  <c r="R140" i="2"/>
  <c r="P140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0" i="2"/>
  <c r="BH120" i="2"/>
  <c r="BG120" i="2"/>
  <c r="BF120" i="2"/>
  <c r="T120" i="2"/>
  <c r="R120" i="2"/>
  <c r="P120" i="2"/>
  <c r="BI117" i="2"/>
  <c r="BH117" i="2"/>
  <c r="BG117" i="2"/>
  <c r="BF117" i="2"/>
  <c r="T117" i="2"/>
  <c r="R117" i="2"/>
  <c r="P117" i="2"/>
  <c r="BI113" i="2"/>
  <c r="BH113" i="2"/>
  <c r="BG113" i="2"/>
  <c r="BF113" i="2"/>
  <c r="T113" i="2"/>
  <c r="R113" i="2"/>
  <c r="P113" i="2"/>
  <c r="BI110" i="2"/>
  <c r="F37" i="2" s="1"/>
  <c r="BH110" i="2"/>
  <c r="BG110" i="2"/>
  <c r="BF110" i="2"/>
  <c r="T110" i="2"/>
  <c r="R110" i="2"/>
  <c r="P110" i="2"/>
  <c r="BI107" i="2"/>
  <c r="BH107" i="2"/>
  <c r="F36" i="2" s="1"/>
  <c r="BG107" i="2"/>
  <c r="BF107" i="2"/>
  <c r="T107" i="2"/>
  <c r="R107" i="2"/>
  <c r="P107" i="2"/>
  <c r="BI104" i="2"/>
  <c r="BH104" i="2"/>
  <c r="BG104" i="2"/>
  <c r="F35" i="2" s="1"/>
  <c r="BF104" i="2"/>
  <c r="T104" i="2"/>
  <c r="R104" i="2"/>
  <c r="P104" i="2"/>
  <c r="BI101" i="2"/>
  <c r="BH101" i="2"/>
  <c r="BG101" i="2"/>
  <c r="BF101" i="2"/>
  <c r="J34" i="2" s="1"/>
  <c r="T101" i="2"/>
  <c r="R101" i="2"/>
  <c r="P101" i="2"/>
  <c r="BI97" i="2"/>
  <c r="BH97" i="2"/>
  <c r="BG97" i="2"/>
  <c r="BF97" i="2"/>
  <c r="T97" i="2"/>
  <c r="R97" i="2"/>
  <c r="P97" i="2"/>
  <c r="BI94" i="2"/>
  <c r="BH94" i="2"/>
  <c r="BG94" i="2"/>
  <c r="BF94" i="2"/>
  <c r="T94" i="2"/>
  <c r="R94" i="2"/>
  <c r="P94" i="2"/>
  <c r="BI91" i="2"/>
  <c r="BH91" i="2"/>
  <c r="BG91" i="2"/>
  <c r="BF91" i="2"/>
  <c r="T91" i="2"/>
  <c r="R91" i="2"/>
  <c r="P91" i="2"/>
  <c r="J84" i="2"/>
  <c r="F82" i="2"/>
  <c r="E80" i="2"/>
  <c r="J54" i="2"/>
  <c r="F52" i="2"/>
  <c r="E50" i="2"/>
  <c r="J24" i="2"/>
  <c r="E24" i="2"/>
  <c r="J85" i="2" s="1"/>
  <c r="J23" i="2"/>
  <c r="J18" i="2"/>
  <c r="E18" i="2"/>
  <c r="F85" i="2"/>
  <c r="J17" i="2"/>
  <c r="J15" i="2"/>
  <c r="E15" i="2"/>
  <c r="F84" i="2" s="1"/>
  <c r="J14" i="2"/>
  <c r="J12" i="2"/>
  <c r="J82" i="2" s="1"/>
  <c r="E7" i="2"/>
  <c r="E78" i="2" s="1"/>
  <c r="L50" i="1"/>
  <c r="AM50" i="1"/>
  <c r="AM49" i="1"/>
  <c r="L49" i="1"/>
  <c r="AM47" i="1"/>
  <c r="L47" i="1"/>
  <c r="L45" i="1"/>
  <c r="L44" i="1"/>
  <c r="J104" i="2"/>
  <c r="J165" i="3"/>
  <c r="J231" i="3"/>
  <c r="BK118" i="3"/>
  <c r="J101" i="4"/>
  <c r="BK206" i="4"/>
  <c r="J221" i="2"/>
  <c r="BK164" i="4"/>
  <c r="J87" i="5"/>
  <c r="J97" i="2"/>
  <c r="BK209" i="3"/>
  <c r="J151" i="3"/>
  <c r="BK154" i="3"/>
  <c r="J234" i="3"/>
  <c r="BK170" i="4"/>
  <c r="J110" i="4"/>
  <c r="BK121" i="4"/>
  <c r="BK87" i="5"/>
  <c r="J243" i="2"/>
  <c r="BK206" i="2"/>
  <c r="BK180" i="2"/>
  <c r="J110" i="2"/>
  <c r="BK222" i="3"/>
  <c r="BK125" i="3"/>
  <c r="J200" i="4"/>
  <c r="BK110" i="4"/>
  <c r="BK250" i="2"/>
  <c r="J209" i="2"/>
  <c r="BK144" i="2"/>
  <c r="J264" i="3"/>
  <c r="BK234" i="3"/>
  <c r="BK133" i="3"/>
  <c r="J93" i="4"/>
  <c r="BK157" i="4"/>
  <c r="J93" i="5"/>
  <c r="BK166" i="2"/>
  <c r="J139" i="3"/>
  <c r="J213" i="3"/>
  <c r="BK129" i="4"/>
  <c r="BK123" i="2"/>
  <c r="J204" i="3"/>
  <c r="J171" i="3"/>
  <c r="J207" i="3"/>
  <c r="J129" i="4"/>
  <c r="BK91" i="5"/>
  <c r="J109" i="3"/>
  <c r="BK225" i="3"/>
  <c r="J100" i="3"/>
  <c r="J203" i="4"/>
  <c r="J125" i="4"/>
  <c r="BK98" i="4"/>
  <c r="BK94" i="2"/>
  <c r="BK109" i="3"/>
  <c r="BK177" i="4"/>
  <c r="J98" i="4"/>
  <c r="J117" i="4"/>
  <c r="BK117" i="2"/>
  <c r="J157" i="3"/>
  <c r="BK248" i="3"/>
  <c r="J161" i="3"/>
  <c r="J118" i="3"/>
  <c r="J211" i="4"/>
  <c r="J193" i="4"/>
  <c r="J174" i="4"/>
  <c r="J96" i="5"/>
  <c r="BK246" i="2"/>
  <c r="BK218" i="2"/>
  <c r="BK188" i="2"/>
  <c r="BK152" i="2"/>
  <c r="BK273" i="3"/>
  <c r="BK254" i="3"/>
  <c r="BK175" i="3"/>
  <c r="BK101" i="4"/>
  <c r="BK208" i="4"/>
  <c r="BK260" i="2"/>
  <c r="J218" i="2"/>
  <c r="J188" i="2"/>
  <c r="BK107" i="2"/>
  <c r="J175" i="3"/>
  <c r="BK100" i="3"/>
  <c r="BK181" i="3"/>
  <c r="J197" i="4"/>
  <c r="J220" i="4"/>
  <c r="J252" i="2"/>
  <c r="BK174" i="2"/>
  <c r="J101" i="2"/>
  <c r="BK157" i="3"/>
  <c r="BK125" i="4"/>
  <c r="J94" i="2"/>
  <c r="BK201" i="3"/>
  <c r="BK136" i="3"/>
  <c r="J184" i="4"/>
  <c r="BK137" i="4"/>
  <c r="J255" i="2"/>
  <c r="BK209" i="2"/>
  <c r="BK170" i="2"/>
  <c r="BK104" i="2"/>
  <c r="BK194" i="3"/>
  <c r="BK171" i="3"/>
  <c r="J240" i="3"/>
  <c r="J191" i="4"/>
  <c r="J164" i="4"/>
  <c r="J140" i="2"/>
  <c r="J209" i="3"/>
  <c r="BK160" i="4"/>
  <c r="BK233" i="4"/>
  <c r="BK211" i="4"/>
  <c r="J144" i="2"/>
  <c r="AS54" i="1"/>
  <c r="J130" i="3"/>
  <c r="J180" i="4"/>
  <c r="BK224" i="4"/>
  <c r="J195" i="4"/>
  <c r="BK191" i="4"/>
  <c r="J257" i="2"/>
  <c r="J228" i="2"/>
  <c r="BK200" i="2"/>
  <c r="J174" i="2"/>
  <c r="J147" i="2"/>
  <c r="BK184" i="3"/>
  <c r="J184" i="3"/>
  <c r="BK204" i="3"/>
  <c r="J147" i="4"/>
  <c r="J160" i="4"/>
  <c r="J235" i="2"/>
  <c r="BK197" i="2"/>
  <c r="BK129" i="2"/>
  <c r="J103" i="3"/>
  <c r="J181" i="3"/>
  <c r="BK140" i="4"/>
  <c r="BK96" i="5"/>
  <c r="BK203" i="2"/>
  <c r="J129" i="2"/>
  <c r="BK266" i="3"/>
  <c r="BK197" i="4"/>
  <c r="BK113" i="2"/>
  <c r="BK260" i="3"/>
  <c r="J91" i="3"/>
  <c r="J197" i="3"/>
  <c r="BK107" i="4"/>
  <c r="BK195" i="4"/>
  <c r="BK235" i="2"/>
  <c r="BK228" i="2"/>
  <c r="BK115" i="3"/>
  <c r="BK103" i="3"/>
  <c r="J187" i="4"/>
  <c r="BK90" i="4"/>
  <c r="BK101" i="2"/>
  <c r="J97" i="3"/>
  <c r="J276" i="3"/>
  <c r="BK106" i="3"/>
  <c r="J229" i="4"/>
  <c r="J246" i="2"/>
  <c r="BK213" i="2"/>
  <c r="BK156" i="2"/>
  <c r="BK151" i="3"/>
  <c r="J144" i="3"/>
  <c r="BK193" i="4"/>
  <c r="BK93" i="4"/>
  <c r="J137" i="4"/>
  <c r="J231" i="2"/>
  <c r="BK136" i="2"/>
  <c r="J243" i="3"/>
  <c r="J271" i="3"/>
  <c r="J217" i="4"/>
  <c r="J201" i="3"/>
  <c r="BK144" i="3"/>
  <c r="BK207" i="3"/>
  <c r="J143" i="4"/>
  <c r="J206" i="4"/>
  <c r="J263" i="2"/>
  <c r="J250" i="2"/>
  <c r="J206" i="2"/>
  <c r="BK183" i="2"/>
  <c r="BK162" i="2"/>
  <c r="BK147" i="2"/>
  <c r="J113" i="2"/>
  <c r="J266" i="3"/>
  <c r="BK216" i="3"/>
  <c r="BK245" i="3"/>
  <c r="J216" i="3"/>
  <c r="BK168" i="3"/>
  <c r="BK113" i="4"/>
  <c r="J214" i="4"/>
  <c r="J133" i="2"/>
  <c r="BK257" i="3"/>
  <c r="BK94" i="3"/>
  <c r="J226" i="4"/>
  <c r="BK104" i="4"/>
  <c r="J91" i="5"/>
  <c r="J107" i="2"/>
  <c r="J257" i="3"/>
  <c r="J133" i="3"/>
  <c r="BK112" i="3"/>
  <c r="BK211" i="3"/>
  <c r="J194" i="3"/>
  <c r="BK150" i="4"/>
  <c r="BK134" i="4"/>
  <c r="J134" i="4"/>
  <c r="BK263" i="2"/>
  <c r="BK231" i="2"/>
  <c r="J213" i="2"/>
  <c r="J166" i="2"/>
  <c r="BK133" i="2"/>
  <c r="J228" i="3"/>
  <c r="BK237" i="3"/>
  <c r="BK148" i="3"/>
  <c r="J140" i="4"/>
  <c r="BK226" i="2"/>
  <c r="J183" i="2"/>
  <c r="BK91" i="2"/>
  <c r="BK91" i="3"/>
  <c r="BK228" i="3"/>
  <c r="J225" i="3"/>
  <c r="J104" i="4"/>
  <c r="BK203" i="4"/>
  <c r="J260" i="2"/>
  <c r="J193" i="2"/>
  <c r="J245" i="3"/>
  <c r="J154" i="3"/>
  <c r="J148" i="3"/>
  <c r="BK220" i="4"/>
  <c r="BK130" i="3"/>
  <c r="J96" i="4"/>
  <c r="J170" i="4"/>
  <c r="J103" i="5"/>
  <c r="BK110" i="2"/>
  <c r="BK161" i="3"/>
  <c r="BK236" i="4"/>
  <c r="J157" i="4"/>
  <c r="BK219" i="3"/>
  <c r="BK229" i="4"/>
  <c r="J153" i="4"/>
  <c r="BK89" i="5"/>
  <c r="J223" i="2"/>
  <c r="J162" i="2"/>
  <c r="BK271" i="3"/>
  <c r="BK197" i="3"/>
  <c r="J269" i="3"/>
  <c r="BK226" i="4"/>
  <c r="BK96" i="4"/>
  <c r="J240" i="2"/>
  <c r="BK159" i="2"/>
  <c r="BK269" i="3"/>
  <c r="J222" i="3"/>
  <c r="J90" i="4"/>
  <c r="J89" i="5"/>
  <c r="BK140" i="2"/>
  <c r="BK240" i="3"/>
  <c r="BK231" i="3"/>
  <c r="J208" i="4"/>
  <c r="BK143" i="4"/>
  <c r="BK257" i="2"/>
  <c r="BK243" i="2"/>
  <c r="BK193" i="2"/>
  <c r="J123" i="2"/>
  <c r="BK276" i="3"/>
  <c r="J189" i="3"/>
  <c r="BK97" i="3"/>
  <c r="J224" i="4"/>
  <c r="J150" i="4"/>
  <c r="F34" i="2"/>
  <c r="J189" i="4"/>
  <c r="J236" i="4"/>
  <c r="BK103" i="5"/>
  <c r="BK240" i="2"/>
  <c r="J170" i="2"/>
  <c r="BK97" i="2"/>
  <c r="J211" i="3"/>
  <c r="J125" i="3"/>
  <c r="J112" i="3"/>
  <c r="BK214" i="4"/>
  <c r="BK93" i="5"/>
  <c r="J216" i="2"/>
  <c r="J117" i="2"/>
  <c r="BK264" i="3"/>
  <c r="BK189" i="4"/>
  <c r="J273" i="3"/>
  <c r="J248" i="3"/>
  <c r="J122" i="3"/>
  <c r="BK147" i="4"/>
  <c r="J113" i="4"/>
  <c r="J99" i="5"/>
  <c r="J226" i="2"/>
  <c r="BK216" i="2"/>
  <c r="J200" i="2"/>
  <c r="J180" i="2"/>
  <c r="J156" i="2"/>
  <c r="J136" i="2"/>
  <c r="J91" i="2"/>
  <c r="BK251" i="3"/>
  <c r="J260" i="3"/>
  <c r="J106" i="3"/>
  <c r="BK139" i="3"/>
  <c r="BK231" i="4"/>
  <c r="J107" i="4"/>
  <c r="BK99" i="5"/>
  <c r="BK120" i="2"/>
  <c r="J168" i="3"/>
  <c r="BK165" i="3"/>
  <c r="J177" i="4"/>
  <c r="BK184" i="4"/>
  <c r="BK187" i="4"/>
  <c r="BK126" i="2"/>
  <c r="J237" i="3"/>
  <c r="BK213" i="3"/>
  <c r="BK243" i="3"/>
  <c r="J94" i="3"/>
  <c r="BK122" i="3"/>
  <c r="J231" i="4"/>
  <c r="J233" i="4"/>
  <c r="J121" i="4"/>
  <c r="BK252" i="2"/>
  <c r="BK223" i="2"/>
  <c r="J197" i="2"/>
  <c r="J159" i="2"/>
  <c r="J126" i="2"/>
  <c r="BK189" i="3"/>
  <c r="J115" i="3"/>
  <c r="J219" i="3"/>
  <c r="BK200" i="4"/>
  <c r="BK153" i="4"/>
  <c r="BK255" i="2"/>
  <c r="J203" i="2"/>
  <c r="J120" i="2"/>
  <c r="J254" i="3"/>
  <c r="J251" i="3"/>
  <c r="BK117" i="4"/>
  <c r="BK217" i="4"/>
  <c r="BK221" i="2"/>
  <c r="J152" i="2"/>
  <c r="J136" i="3"/>
  <c r="BK174" i="4"/>
  <c r="BK180" i="4"/>
  <c r="P173" i="2" l="1"/>
  <c r="R249" i="2"/>
  <c r="BK200" i="3"/>
  <c r="J200" i="3" s="1"/>
  <c r="J65" i="3" s="1"/>
  <c r="R239" i="3"/>
  <c r="R90" i="2"/>
  <c r="R173" i="2"/>
  <c r="P239" i="2"/>
  <c r="R90" i="3"/>
  <c r="P200" i="3"/>
  <c r="R263" i="3"/>
  <c r="P183" i="4"/>
  <c r="BK213" i="4"/>
  <c r="J213" i="4" s="1"/>
  <c r="J65" i="4" s="1"/>
  <c r="R213" i="4"/>
  <c r="BK223" i="4"/>
  <c r="J223" i="4" s="1"/>
  <c r="J66" i="4" s="1"/>
  <c r="T223" i="4"/>
  <c r="BK173" i="2"/>
  <c r="J173" i="2" s="1"/>
  <c r="J64" i="2" s="1"/>
  <c r="R196" i="2"/>
  <c r="P249" i="2"/>
  <c r="T164" i="3"/>
  <c r="R200" i="3"/>
  <c r="BK263" i="3"/>
  <c r="J263" i="3" s="1"/>
  <c r="J67" i="3" s="1"/>
  <c r="T89" i="4"/>
  <c r="BK183" i="4"/>
  <c r="J183" i="4"/>
  <c r="J64" i="4" s="1"/>
  <c r="T90" i="2"/>
  <c r="T173" i="2"/>
  <c r="BK239" i="2"/>
  <c r="J239" i="2" s="1"/>
  <c r="J66" i="2" s="1"/>
  <c r="P90" i="2"/>
  <c r="T196" i="2"/>
  <c r="BK249" i="2"/>
  <c r="J249" i="2"/>
  <c r="J67" i="2"/>
  <c r="BK90" i="3"/>
  <c r="J90" i="3" s="1"/>
  <c r="J61" i="3" s="1"/>
  <c r="R164" i="3"/>
  <c r="R174" i="3"/>
  <c r="P239" i="3"/>
  <c r="R89" i="4"/>
  <c r="R156" i="4"/>
  <c r="P163" i="4"/>
  <c r="T183" i="4"/>
  <c r="R86" i="5"/>
  <c r="R85" i="5" s="1"/>
  <c r="R84" i="5" s="1"/>
  <c r="T90" i="3"/>
  <c r="BK164" i="3"/>
  <c r="J164" i="3"/>
  <c r="J63" i="3"/>
  <c r="T174" i="3"/>
  <c r="T239" i="3"/>
  <c r="P89" i="4"/>
  <c r="BK163" i="4"/>
  <c r="J163" i="4" s="1"/>
  <c r="J63" i="4" s="1"/>
  <c r="R223" i="4"/>
  <c r="P86" i="5"/>
  <c r="P85" i="5" s="1"/>
  <c r="P84" i="5" s="1"/>
  <c r="AU58" i="1" s="1"/>
  <c r="P196" i="2"/>
  <c r="T239" i="2"/>
  <c r="P164" i="3"/>
  <c r="P174" i="3"/>
  <c r="BK239" i="3"/>
  <c r="J239" i="3" s="1"/>
  <c r="J66" i="3" s="1"/>
  <c r="T263" i="3"/>
  <c r="BK156" i="4"/>
  <c r="J156" i="4" s="1"/>
  <c r="J62" i="4" s="1"/>
  <c r="T156" i="4"/>
  <c r="T163" i="4"/>
  <c r="BK86" i="5"/>
  <c r="J86" i="5"/>
  <c r="J61" i="5"/>
  <c r="BK90" i="2"/>
  <c r="J90" i="2" s="1"/>
  <c r="J61" i="2" s="1"/>
  <c r="BK196" i="2"/>
  <c r="J196" i="2"/>
  <c r="J65" i="2" s="1"/>
  <c r="R239" i="2"/>
  <c r="T249" i="2"/>
  <c r="P90" i="3"/>
  <c r="BK174" i="3"/>
  <c r="J174" i="3"/>
  <c r="J64" i="3"/>
  <c r="T200" i="3"/>
  <c r="P263" i="3"/>
  <c r="BK89" i="4"/>
  <c r="J89" i="4" s="1"/>
  <c r="J61" i="4" s="1"/>
  <c r="P156" i="4"/>
  <c r="R163" i="4"/>
  <c r="R183" i="4"/>
  <c r="P213" i="4"/>
  <c r="T213" i="4"/>
  <c r="P223" i="4"/>
  <c r="T86" i="5"/>
  <c r="T85" i="5"/>
  <c r="T84" i="5" s="1"/>
  <c r="BK262" i="2"/>
  <c r="J262" i="2"/>
  <c r="J68" i="2"/>
  <c r="BK160" i="3"/>
  <c r="J160" i="3"/>
  <c r="J62" i="3" s="1"/>
  <c r="BK275" i="3"/>
  <c r="J275" i="3" s="1"/>
  <c r="J68" i="3" s="1"/>
  <c r="BK95" i="5"/>
  <c r="J95" i="5"/>
  <c r="J62" i="5" s="1"/>
  <c r="BK98" i="5"/>
  <c r="J98" i="5" s="1"/>
  <c r="J63" i="5" s="1"/>
  <c r="BK165" i="2"/>
  <c r="J165" i="2"/>
  <c r="J62" i="2"/>
  <c r="BK169" i="2"/>
  <c r="J169" i="2" s="1"/>
  <c r="J63" i="2" s="1"/>
  <c r="BK235" i="4"/>
  <c r="J235" i="4"/>
  <c r="J67" i="4" s="1"/>
  <c r="BK102" i="5"/>
  <c r="J102" i="5"/>
  <c r="J64" i="5"/>
  <c r="J52" i="5"/>
  <c r="F80" i="5"/>
  <c r="BE93" i="5"/>
  <c r="BE99" i="5"/>
  <c r="F55" i="5"/>
  <c r="E74" i="5"/>
  <c r="J81" i="5"/>
  <c r="BE89" i="5"/>
  <c r="BE91" i="5"/>
  <c r="BE96" i="5"/>
  <c r="BE87" i="5"/>
  <c r="BE103" i="5"/>
  <c r="F54" i="4"/>
  <c r="BE93" i="4"/>
  <c r="BE101" i="4"/>
  <c r="BE104" i="4"/>
  <c r="BE110" i="4"/>
  <c r="BE147" i="4"/>
  <c r="BE174" i="4"/>
  <c r="BE197" i="4"/>
  <c r="BE200" i="4"/>
  <c r="BE231" i="4"/>
  <c r="BE150" i="4"/>
  <c r="BE193" i="4"/>
  <c r="J52" i="4"/>
  <c r="E77" i="4"/>
  <c r="BE134" i="4"/>
  <c r="BE177" i="4"/>
  <c r="BE191" i="4"/>
  <c r="BE206" i="4"/>
  <c r="BE208" i="4"/>
  <c r="BE233" i="4"/>
  <c r="BE113" i="4"/>
  <c r="J84" i="4"/>
  <c r="BE96" i="4"/>
  <c r="BE129" i="4"/>
  <c r="BE164" i="4"/>
  <c r="BE170" i="4"/>
  <c r="BE187" i="4"/>
  <c r="BE195" i="4"/>
  <c r="F55" i="4"/>
  <c r="BE117" i="4"/>
  <c r="BE125" i="4"/>
  <c r="BE137" i="4"/>
  <c r="BE143" i="4"/>
  <c r="BE180" i="4"/>
  <c r="BE214" i="4"/>
  <c r="BE98" i="4"/>
  <c r="BE121" i="4"/>
  <c r="BE153" i="4"/>
  <c r="BE203" i="4"/>
  <c r="BE217" i="4"/>
  <c r="BE220" i="4"/>
  <c r="BE224" i="4"/>
  <c r="BK89" i="3"/>
  <c r="BK88" i="3"/>
  <c r="J88" i="3"/>
  <c r="J59" i="3" s="1"/>
  <c r="BE90" i="4"/>
  <c r="BE107" i="4"/>
  <c r="BE140" i="4"/>
  <c r="BE157" i="4"/>
  <c r="BE160" i="4"/>
  <c r="BE184" i="4"/>
  <c r="BE189" i="4"/>
  <c r="BE211" i="4"/>
  <c r="BE226" i="4"/>
  <c r="BE229" i="4"/>
  <c r="BE236" i="4"/>
  <c r="BE100" i="3"/>
  <c r="BE103" i="3"/>
  <c r="BE106" i="3"/>
  <c r="BE161" i="3"/>
  <c r="J55" i="3"/>
  <c r="BE97" i="3"/>
  <c r="BE109" i="3"/>
  <c r="BE133" i="3"/>
  <c r="BE151" i="3"/>
  <c r="BE154" i="3"/>
  <c r="BE157" i="3"/>
  <c r="BE171" i="3"/>
  <c r="BE237" i="3"/>
  <c r="BE251" i="3"/>
  <c r="BE254" i="3"/>
  <c r="J82" i="3"/>
  <c r="BE112" i="3"/>
  <c r="BE222" i="3"/>
  <c r="BE225" i="3"/>
  <c r="BE231" i="3"/>
  <c r="E48" i="3"/>
  <c r="BE91" i="3"/>
  <c r="BE115" i="3"/>
  <c r="BE118" i="3"/>
  <c r="BE122" i="3"/>
  <c r="BE165" i="3"/>
  <c r="BE168" i="3"/>
  <c r="BE181" i="3"/>
  <c r="BE184" i="3"/>
  <c r="BE197" i="3"/>
  <c r="BE201" i="3"/>
  <c r="BE204" i="3"/>
  <c r="BE207" i="3"/>
  <c r="BE213" i="3"/>
  <c r="BE216" i="3"/>
  <c r="BE240" i="3"/>
  <c r="BE260" i="3"/>
  <c r="BE273" i="3"/>
  <c r="BE276" i="3"/>
  <c r="F55" i="3"/>
  <c r="BE136" i="3"/>
  <c r="BE175" i="3"/>
  <c r="BE189" i="3"/>
  <c r="BE194" i="3"/>
  <c r="BE209" i="3"/>
  <c r="BE211" i="3"/>
  <c r="BE219" i="3"/>
  <c r="BE228" i="3"/>
  <c r="BE245" i="3"/>
  <c r="BE257" i="3"/>
  <c r="BE269" i="3"/>
  <c r="F84" i="3"/>
  <c r="BE94" i="3"/>
  <c r="BE271" i="3"/>
  <c r="BE125" i="3"/>
  <c r="BE130" i="3"/>
  <c r="BE139" i="3"/>
  <c r="BE144" i="3"/>
  <c r="BE148" i="3"/>
  <c r="BE234" i="3"/>
  <c r="BE243" i="3"/>
  <c r="BE248" i="3"/>
  <c r="BE264" i="3"/>
  <c r="BE266" i="3"/>
  <c r="BB55" i="1"/>
  <c r="BD55" i="1"/>
  <c r="E48" i="2"/>
  <c r="J52" i="2"/>
  <c r="F54" i="2"/>
  <c r="F55" i="2"/>
  <c r="J55" i="2"/>
  <c r="BE91" i="2"/>
  <c r="BE94" i="2"/>
  <c r="BE97" i="2"/>
  <c r="BE101" i="2"/>
  <c r="BE104" i="2"/>
  <c r="BE107" i="2"/>
  <c r="BE110" i="2"/>
  <c r="BE113" i="2"/>
  <c r="BE117" i="2"/>
  <c r="BE120" i="2"/>
  <c r="BE123" i="2"/>
  <c r="BE126" i="2"/>
  <c r="BE129" i="2"/>
  <c r="BE133" i="2"/>
  <c r="BE136" i="2"/>
  <c r="BE140" i="2"/>
  <c r="BE144" i="2"/>
  <c r="BE147" i="2"/>
  <c r="BE152" i="2"/>
  <c r="BE156" i="2"/>
  <c r="BE159" i="2"/>
  <c r="BE162" i="2"/>
  <c r="BE166" i="2"/>
  <c r="BE170" i="2"/>
  <c r="BE174" i="2"/>
  <c r="BE180" i="2"/>
  <c r="BE183" i="2"/>
  <c r="BE188" i="2"/>
  <c r="BE193" i="2"/>
  <c r="BE197" i="2"/>
  <c r="BE200" i="2"/>
  <c r="BE203" i="2"/>
  <c r="BE206" i="2"/>
  <c r="BE209" i="2"/>
  <c r="BE213" i="2"/>
  <c r="BE216" i="2"/>
  <c r="BE218" i="2"/>
  <c r="BE221" i="2"/>
  <c r="BE223" i="2"/>
  <c r="BE226" i="2"/>
  <c r="BE228" i="2"/>
  <c r="BE231" i="2"/>
  <c r="BE235" i="2"/>
  <c r="BE240" i="2"/>
  <c r="BE243" i="2"/>
  <c r="BE246" i="2"/>
  <c r="BE250" i="2"/>
  <c r="BE252" i="2"/>
  <c r="BE255" i="2"/>
  <c r="BE257" i="2"/>
  <c r="BE260" i="2"/>
  <c r="BE263" i="2"/>
  <c r="BA55" i="1"/>
  <c r="AW55" i="1"/>
  <c r="BC55" i="1"/>
  <c r="J34" i="4"/>
  <c r="AW57" i="1"/>
  <c r="F35" i="3"/>
  <c r="BB56" i="1"/>
  <c r="F35" i="5"/>
  <c r="BB58" i="1"/>
  <c r="J34" i="3"/>
  <c r="AW56" i="1" s="1"/>
  <c r="F37" i="5"/>
  <c r="BD58" i="1" s="1"/>
  <c r="F34" i="5"/>
  <c r="BA58" i="1" s="1"/>
  <c r="F37" i="4"/>
  <c r="BD57" i="1" s="1"/>
  <c r="F36" i="4"/>
  <c r="BC57" i="1" s="1"/>
  <c r="F36" i="5"/>
  <c r="BC58" i="1"/>
  <c r="J34" i="5"/>
  <c r="AW58" i="1" s="1"/>
  <c r="F34" i="4"/>
  <c r="BA57" i="1"/>
  <c r="F36" i="3"/>
  <c r="BC56" i="1" s="1"/>
  <c r="F35" i="4"/>
  <c r="BB57" i="1"/>
  <c r="F34" i="3"/>
  <c r="BA56" i="1"/>
  <c r="F37" i="3"/>
  <c r="BD56" i="1"/>
  <c r="BK88" i="4" l="1"/>
  <c r="J88" i="4" s="1"/>
  <c r="J60" i="4" s="1"/>
  <c r="P89" i="3"/>
  <c r="P88" i="3" s="1"/>
  <c r="AU56" i="1" s="1"/>
  <c r="P89" i="2"/>
  <c r="P88" i="2"/>
  <c r="AU55" i="1" s="1"/>
  <c r="T89" i="2"/>
  <c r="T88" i="2"/>
  <c r="R89" i="3"/>
  <c r="R88" i="3" s="1"/>
  <c r="T89" i="3"/>
  <c r="T88" i="3"/>
  <c r="R88" i="4"/>
  <c r="R87" i="4" s="1"/>
  <c r="T88" i="4"/>
  <c r="T87" i="4"/>
  <c r="R89" i="2"/>
  <c r="R88" i="2" s="1"/>
  <c r="P88" i="4"/>
  <c r="P87" i="4"/>
  <c r="AU57" i="1"/>
  <c r="BK89" i="2"/>
  <c r="J89" i="2"/>
  <c r="J60" i="2"/>
  <c r="BK85" i="5"/>
  <c r="BK84" i="5" s="1"/>
  <c r="J84" i="5" s="1"/>
  <c r="J30" i="5" s="1"/>
  <c r="AG58" i="1" s="1"/>
  <c r="J89" i="3"/>
  <c r="J60" i="3"/>
  <c r="F33" i="2"/>
  <c r="AZ55" i="1" s="1"/>
  <c r="J33" i="5"/>
  <c r="AV58" i="1"/>
  <c r="AT58" i="1"/>
  <c r="F33" i="3"/>
  <c r="AZ56" i="1"/>
  <c r="J33" i="3"/>
  <c r="AV56" i="1"/>
  <c r="AT56" i="1" s="1"/>
  <c r="J33" i="2"/>
  <c r="AV55" i="1"/>
  <c r="AT55" i="1"/>
  <c r="BD54" i="1"/>
  <c r="W33" i="1" s="1"/>
  <c r="BB54" i="1"/>
  <c r="W31" i="1"/>
  <c r="F33" i="4"/>
  <c r="AZ57" i="1" s="1"/>
  <c r="BC54" i="1"/>
  <c r="W32" i="1" s="1"/>
  <c r="J33" i="4"/>
  <c r="AV57" i="1"/>
  <c r="AT57" i="1"/>
  <c r="F33" i="5"/>
  <c r="AZ58" i="1" s="1"/>
  <c r="J30" i="3"/>
  <c r="AG56" i="1"/>
  <c r="BA54" i="1"/>
  <c r="W30" i="1" s="1"/>
  <c r="BK87" i="4" l="1"/>
  <c r="J87" i="4" s="1"/>
  <c r="J59" i="4" s="1"/>
  <c r="BK88" i="2"/>
  <c r="J88" i="2" s="1"/>
  <c r="J59" i="2" s="1"/>
  <c r="J59" i="5"/>
  <c r="J85" i="5"/>
  <c r="J60" i="5" s="1"/>
  <c r="J39" i="5"/>
  <c r="AN56" i="1"/>
  <c r="J39" i="3"/>
  <c r="AN58" i="1"/>
  <c r="AW54" i="1"/>
  <c r="AK30" i="1" s="1"/>
  <c r="AX54" i="1"/>
  <c r="AZ54" i="1"/>
  <c r="W29" i="1" s="1"/>
  <c r="AU54" i="1"/>
  <c r="AY54" i="1"/>
  <c r="J30" i="4" l="1"/>
  <c r="AG57" i="1" s="1"/>
  <c r="AN57" i="1" s="1"/>
  <c r="AV54" i="1"/>
  <c r="AK29" i="1"/>
  <c r="J30" i="2"/>
  <c r="AG55" i="1" s="1"/>
  <c r="AN55" i="1" s="1"/>
  <c r="J39" i="4" l="1"/>
  <c r="J39" i="2"/>
  <c r="AG54" i="1"/>
  <c r="AK26" i="1" s="1"/>
  <c r="AK35" i="1" s="1"/>
  <c r="AT54" i="1"/>
  <c r="AN54" i="1" l="1"/>
</calcChain>
</file>

<file path=xl/sharedStrings.xml><?xml version="1.0" encoding="utf-8"?>
<sst xmlns="http://schemas.openxmlformats.org/spreadsheetml/2006/main" count="5883" uniqueCount="1009">
  <si>
    <t>Export Komplet</t>
  </si>
  <si>
    <t>VZ</t>
  </si>
  <si>
    <t>2.0</t>
  </si>
  <si>
    <t>ZAMOK</t>
  </si>
  <si>
    <t>False</t>
  </si>
  <si>
    <t>{e352d2a3-6394-47dd-920a-615a34eed348}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</si>
  <si>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</si>
  <si>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</si>
  <si>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</si>
  <si>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</si>
  <si>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</si>
  <si>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</si>
  <si>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</si>
  <si>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</si>
  <si>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21-1011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</si>
  <si>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</si>
  <si>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</si>
  <si>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Rozšíření splaškové kanalizace v obci Smetanova Lhota</t>
  </si>
  <si>
    <t>KSO:</t>
  </si>
  <si>
    <t>827 21 11</t>
  </si>
  <si>
    <t>CC-CZ:</t>
  </si>
  <si>
    <t/>
  </si>
  <si>
    <t>Místo:</t>
  </si>
  <si>
    <t>Smetanova Lhota</t>
  </si>
  <si>
    <t>Datum:</t>
  </si>
  <si>
    <t>13. 10. 2021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</si>
  <si>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</si>
  <si>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</si>
  <si>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</si>
  <si>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</si>
  <si>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</si>
  <si>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</si>
  <si>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</si>
  <si>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ALCEDO - Ing. Martin Růžička, CSc.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</si>
  <si>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</si>
  <si>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</si>
  <si>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</si>
  <si>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</si>
  <si>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</si>
  <si>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</si>
  <si>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</si>
  <si>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</si>
  <si>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</si>
  <si>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</si>
  <si>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</si>
  <si>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</si>
  <si>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</si>
  <si>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</si>
  <si>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</si>
  <si>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</si>
  <si>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</si>
  <si>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</si>
  <si>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</si>
  <si>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</si>
  <si>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</si>
  <si>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</si>
  <si>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</si>
  <si>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</si>
  <si>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</si>
  <si>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</si>
  <si>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</si>
  <si>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</si>
  <si>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</si>
  <si>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</si>
  <si>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</si>
  <si>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</si>
  <si>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</si>
  <si>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</si>
  <si>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</si>
  <si>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</si>
  <si>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</si>
  <si>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</si>
  <si>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</si>
  <si>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</si>
  <si>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</si>
  <si>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</si>
  <si>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</si>
  <si>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A</t>
  </si>
  <si>
    <t>Stoka</t>
  </si>
  <si>
    <t>ING</t>
  </si>
  <si>
    <t>1</t>
  </si>
  <si>
    <t>{c5d524f0-9d6e-4038-bd17-1ceb77272c7a}</t>
  </si>
  <si>
    <t>2</t>
  </si>
  <si>
    <t>P</t>
  </si>
  <si>
    <t>přípojky</t>
  </si>
  <si>
    <t>{a05a7486-445a-4267-9c8f-d36e4bf291a8}</t>
  </si>
  <si>
    <t>KŠ</t>
  </si>
  <si>
    <t>kanalizační šachty</t>
  </si>
  <si>
    <t>{547e470a-17db-489c-99fd-c815c09862ba}</t>
  </si>
  <si>
    <t>VON</t>
  </si>
  <si>
    <t>vedlejší a ostatní náklady</t>
  </si>
  <si>
    <t>{e4c6324e-640e-44a9-9895-0ab64a361db4}</t>
  </si>
  <si>
    <t>KRYCÍ LIST SOUPISU PRACÍ</t>
  </si>
  <si>
    <t>Objekt:</t>
  </si>
  <si>
    <t>A - Stoka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</si>
  <si>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</si>
  <si>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</si>
  <si>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</si>
  <si>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</si>
  <si>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</si>
  <si>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</si>
  <si>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</si>
  <si>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</si>
  <si>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</si>
  <si>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</si>
  <si>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</si>
  <si>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</si>
  <si>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</si>
  <si>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</si>
  <si>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</si>
  <si>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</si>
  <si>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</si>
  <si>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</si>
  <si>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</si>
  <si>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</si>
  <si>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</si>
  <si>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</si>
  <si>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</si>
  <si>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</si>
  <si>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</si>
  <si>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</si>
  <si>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</si>
  <si>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</si>
  <si>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</si>
  <si>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</si>
  <si>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</si>
  <si>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65</t>
  </si>
  <si>
    <t>K</t>
  </si>
  <si>
    <t>113106021</t>
  </si>
  <si>
    <t>Rozebrání dlažeb při překopech komunikací pro pěší z betonových dlaždic ručně</t>
  </si>
  <si>
    <t>m2</t>
  </si>
  <si>
    <t>CS ÚRS 2021 01</t>
  </si>
  <si>
    <t>4</t>
  </si>
  <si>
    <t>510132720</t>
  </si>
  <si>
    <t>PP</t>
  </si>
  <si>
    <t>Rozebrání dlažeb a dílců při překopech inženýrských sítí s přemístěním hmot na skládku na vzdálenost do 3 m nebo s naložením na dopravní prostředek ručně komunikací pro pěší s ložem z kameniva nebo živice a s výplní spár z betonových nebo kameninových dlaždic, desek nebo tvarovek</t>
  </si>
  <si>
    <t>Online PSC</t>
  </si>
  <si>
    <t>https://podminky.urs.cz/item/CS_URS_2021_01/113106021</t>
  </si>
  <si>
    <t>113107524</t>
  </si>
  <si>
    <t>Odstranění podkladu z kameniva drceného tl 400 mm při překopech strojně pl přes 15 m2</t>
  </si>
  <si>
    <t>CS ÚRS 2020 01</t>
  </si>
  <si>
    <t>1504733382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</si>
  <si>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300 do 400 mm</t>
  </si>
  <si>
    <t>VV</t>
  </si>
  <si>
    <t>186,88*1,8</t>
  </si>
  <si>
    <t>63</t>
  </si>
  <si>
    <t>113107530</t>
  </si>
  <si>
    <t>Odstranění podkladu z betonu prostého tl do 100 mm při překopech strojně pl přes 15 m2</t>
  </si>
  <si>
    <t>CS ÚRS 2022 01</t>
  </si>
  <si>
    <t>870634703</t>
  </si>
  <si>
    <t>Odstranění podkladů nebo krytů při překopech inženýrských sítí s přemístěním hmot na skládku ve vzdálenosti do 3 m nebo s naložením na dopravní prostředek strojně plochy jednotlivě přes 15 m2 z betonu prostého, o tl. vrstvy do 100 mm</t>
  </si>
  <si>
    <t>https://podminky.urs.cz/item/CS_URS_2022_01/113107530</t>
  </si>
  <si>
    <t>185*1,8"výkres číslo D.2</t>
  </si>
  <si>
    <t>7</t>
  </si>
  <si>
    <t>129001101</t>
  </si>
  <si>
    <t>Příplatek za ztížení odkopávky nebo prokopávky v blízkosti inženýrských sítí</t>
  </si>
  <si>
    <t>m3</t>
  </si>
  <si>
    <t>-425553689</t>
  </si>
  <si>
    <t>Příplatek k cenám vykopávek za ztížení vykopávky v blízkosti podzemního vedení nebo výbušnin v horninách jakékoliv třídy</t>
  </si>
  <si>
    <t>0,6*1"výkres číslo D.2</t>
  </si>
  <si>
    <t>8</t>
  </si>
  <si>
    <t>132254206</t>
  </si>
  <si>
    <t>Hloubení zapažených rýh š do 2000 mm v hornině třídy těžitelnosti I, skupiny 3 objem do 5000 m3</t>
  </si>
  <si>
    <t>-956344402</t>
  </si>
  <si>
    <t>Hloubení zapažených rýh šířky přes 800 do 2 000 mm strojně s urovnáním dna do předepsaného profilu a spádu v hornině třídy těžitelnosti I skupiny 3 přes 1 000 do 5 000 m3</t>
  </si>
  <si>
    <t>1134*0,5"50% celkového objemu výkopu</t>
  </si>
  <si>
    <t>9</t>
  </si>
  <si>
    <t>132354206</t>
  </si>
  <si>
    <t>Hloubení zapažených rýh š do 2000 mm v hornině třídy těžitelnosti II, skupiny 4 objem do 5000 m3</t>
  </si>
  <si>
    <t>-1543629892</t>
  </si>
  <si>
    <t>Hloubení zapažených rýh šířky přes 800 do 2 000 mm strojně s urovnáním dna do předepsaného profilu a spádu v hornině třídy těžitelnosti II skupiny 4 přes 1 000 do 5 000 m3</t>
  </si>
  <si>
    <t>1134*0,10"10% celkového objemu výkopu</t>
  </si>
  <si>
    <t>10</t>
  </si>
  <si>
    <t>132454206</t>
  </si>
  <si>
    <t>Hloubení zapažených rýh š do 2000 mm v hornině třídy těžitelnosti II, skupiny 5 objem do 5000 m3</t>
  </si>
  <si>
    <t>-697629261</t>
  </si>
  <si>
    <t>Hloubení zapažených rýh šířky přes 800 do 2 000 mm strojně s urovnáním dna do předepsaného profilu a spádu v hornině třídy těžitelnosti II skupiny 5 přes 1 000 do 5 000 m3</t>
  </si>
  <si>
    <t>1134*0,2"20% celkového objemu výkopu</t>
  </si>
  <si>
    <t>59</t>
  </si>
  <si>
    <t>132554206</t>
  </si>
  <si>
    <t>Hloubení zapažených rýh š do 2000 mm v hornině třídy těžitelnosti III skupiny 6 objem do 5000 m3</t>
  </si>
  <si>
    <t>-548785417</t>
  </si>
  <si>
    <t>Hloubení zapažených rýh šířky přes 800 do 2 000 mm strojně s urovnáním dna do předepsaného profilu a spádu v hornině třídy těžitelnosti III skupiny 6 přes 1 000 do 5 000 m3</t>
  </si>
  <si>
    <t>https://podminky.urs.cz/item/CS_URS_2022_01/132554206</t>
  </si>
  <si>
    <t>1134*0,20"20% celkového objemu výkopu</t>
  </si>
  <si>
    <t>12</t>
  </si>
  <si>
    <t>151811132</t>
  </si>
  <si>
    <t>Osazení pažicího boxu hl výkopu do 4 m š do 2,5 m</t>
  </si>
  <si>
    <t>-808843678</t>
  </si>
  <si>
    <t>Zřízení pažicích boxů pro pažení a rozepření stěn rýh podzemního vedení hloubka výkopu do 4 m, šířka přes 1,2 do 2,5 m</t>
  </si>
  <si>
    <t>312,6*2*2,5</t>
  </si>
  <si>
    <t>13</t>
  </si>
  <si>
    <t>151811232</t>
  </si>
  <si>
    <t>Odstranění pažicího boxu hl výkopu do 4 m š do 2,5 m</t>
  </si>
  <si>
    <t>-59192993</t>
  </si>
  <si>
    <t>Odstranění pažicích boxů pro pažení a rozepření stěn rýh podzemního vedení hloubka výkopu do 4 m, šířka přes 1,2 do 2,5 m</t>
  </si>
  <si>
    <t>14</t>
  </si>
  <si>
    <t>162351103</t>
  </si>
  <si>
    <t>Vodorovné přemístění do 500 m výkopku/sypaniny z horniny třídy těžitelnosti I, skupiny 1 až 3</t>
  </si>
  <si>
    <t>-662136216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</si>
  <si>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</si>
  <si>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1134*0,5*2</t>
  </si>
  <si>
    <t>162451106</t>
  </si>
  <si>
    <t>Vodorovné přemístění do 2000 m výkopku/sypaniny z horniny třídy těžitelnosti I, skupiny 1 až 3</t>
  </si>
  <si>
    <t>1622193646</t>
  </si>
  <si>
    <t>Vodorovné přemístění výkopku nebo sypaniny po suchu na obvyklém dopravním prostředku, bez naložení výkopku, avšak se složením bez rozhrnutí z horniny třídy těžitelnosti I skupiny 1 až 3 na vzdálenost přes 1 500 do 2 000 m</t>
  </si>
  <si>
    <t>1134*0,1*2</t>
  </si>
  <si>
    <t>60</t>
  </si>
  <si>
    <t>162451146</t>
  </si>
  <si>
    <t>Vodorovné přemístění přes 1 500 do 2000 m výkopku/sypaniny z horniny třídy těžitelnosti III skupiny 6 a 7</t>
  </si>
  <si>
    <t>CS ÚRS 2021 02</t>
  </si>
  <si>
    <t>-1992878453</t>
  </si>
  <si>
    <t>Vodorovné přemístění výkopku nebo sypaniny po suchu na obvyklém dopravním prostředku, bez naložení výkopku, avšak se složením bez rozhrnutí z horniny třídy těžitelnosti III skupiny 6 a 7 na vzdálenost přes 1 500 do 2 000 m</t>
  </si>
  <si>
    <t>https://podminky.urs.cz/item/CS_URS_2021_02/162451146</t>
  </si>
  <si>
    <t>1134*0,2</t>
  </si>
  <si>
    <t>16</t>
  </si>
  <si>
    <t>167151111</t>
  </si>
  <si>
    <t>Nakládání výkopku z hornin třídy těžitelnosti I, skupiny 1 až 3 přes 100 m3</t>
  </si>
  <si>
    <t>776635951</t>
  </si>
  <si>
    <t>Nakládání, skládání a překládání neulehlého výkopku nebo sypaniny strojně nakládání, množství přes 100 m3, z hornin třídy těžitelnosti I, skupiny 1 až 3</t>
  </si>
  <si>
    <t>905,1"z mezideponii pro zpětný zásyp</t>
  </si>
  <si>
    <t>61</t>
  </si>
  <si>
    <t>167151113</t>
  </si>
  <si>
    <t>Nakládání výkopku z hornin třídy těžitelnosti III skupiny 6 a 7 přes 100 m3</t>
  </si>
  <si>
    <t>-1155145734</t>
  </si>
  <si>
    <t>Nakládání, skládání a překládání neulehlého výkopku nebo sypaniny strojně nakládání, množství přes 100 m3, z hornin třídy těžitelnosti III, skupiny 6 a 7</t>
  </si>
  <si>
    <t>https://podminky.urs.cz/item/CS_URS_2021_02/167151113</t>
  </si>
  <si>
    <t>62</t>
  </si>
  <si>
    <t>167151123</t>
  </si>
  <si>
    <t>Skládání nebo překládání výkopku z horniny třídy těžitelnosti III skupiny 6 a 7</t>
  </si>
  <si>
    <t>1157455752</t>
  </si>
  <si>
    <t>Nakládání, skládání a překládání neulehlého výkopku nebo sypaniny strojně skládání nebo překládání, z hornin třídy těžitelnosti III, skupiny 6 a 7</t>
  </si>
  <si>
    <t>https://podminky.urs.cz/item/CS_URS_2021_02/167151123</t>
  </si>
  <si>
    <t>17</t>
  </si>
  <si>
    <t>171251201</t>
  </si>
  <si>
    <t>Uložení sypaniny na skládky nebo meziskládky</t>
  </si>
  <si>
    <t>-1993518333</t>
  </si>
  <si>
    <t>Uložení sypaniny na skládky nebo meziskládky bez hutnění s upravením uložené sypaniny do předepsaného tvaru</t>
  </si>
  <si>
    <t>1134*0,08</t>
  </si>
  <si>
    <t>18</t>
  </si>
  <si>
    <t>174151101</t>
  </si>
  <si>
    <t>Zásyp jam, šachet rýh nebo kolem objektů sypaninou se zhutněním</t>
  </si>
  <si>
    <t>-659374988</t>
  </si>
  <si>
    <t>Zásyp sypaninou z jakékoliv horniny strojně s uložením výkopku ve vrstvách se zhutněním jam, šachet, rýh nebo kolem objektů v těchto vykopávkách</t>
  </si>
  <si>
    <t>1134"objem výkopu</t>
  </si>
  <si>
    <t>-307*1,8*0,5"odpočet lože a obsypu</t>
  </si>
  <si>
    <t>Součet</t>
  </si>
  <si>
    <t>19</t>
  </si>
  <si>
    <t>175151101</t>
  </si>
  <si>
    <t>Obsypání potrubí strojně sypaninou bez prohození, uloženou do 3 m</t>
  </si>
  <si>
    <t>859541049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</si>
  <si>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</si>
  <si>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307*(1,4*0,4-pi*0,13*0,13)"výkres číslo D.2</t>
  </si>
  <si>
    <t>20</t>
  </si>
  <si>
    <t>M</t>
  </si>
  <si>
    <t>58337331</t>
  </si>
  <si>
    <t>štěrkopísek frakce 0/22</t>
  </si>
  <si>
    <t>t</t>
  </si>
  <si>
    <t>817406101</t>
  </si>
  <si>
    <t>155,62*2 'Přepočtené koeficientem množství</t>
  </si>
  <si>
    <t>22</t>
  </si>
  <si>
    <t>181411131</t>
  </si>
  <si>
    <t>Založení parkového trávníku výsevem plochy do 1000 m2 v rovině a ve svahu do 1:5</t>
  </si>
  <si>
    <t>-1588053866</t>
  </si>
  <si>
    <t>Založení trávníku na půdě předem připravené plochy do 1000 m2 výsevem včetně utažení parkového v rovině nebo na svahu do 1:5</t>
  </si>
  <si>
    <t>30*1,2</t>
  </si>
  <si>
    <t>23</t>
  </si>
  <si>
    <t>00572410</t>
  </si>
  <si>
    <t>osivo směs travní parková</t>
  </si>
  <si>
    <t>kg</t>
  </si>
  <si>
    <t>-977329580</t>
  </si>
  <si>
    <t>36*0,025 'Přepočtené koeficientem množství</t>
  </si>
  <si>
    <t>3</t>
  </si>
  <si>
    <t>Svislé a kompletní konstrukce</t>
  </si>
  <si>
    <t>24</t>
  </si>
  <si>
    <t>359901211</t>
  </si>
  <si>
    <t>Monitoring stoky jakékoli výšky na nové kanalizaci</t>
  </si>
  <si>
    <t>m</t>
  </si>
  <si>
    <t>1218690712</t>
  </si>
  <si>
    <t>Monitoring stok (kamerový systém) jakékoli výšky nová kanalizace</t>
  </si>
  <si>
    <t>315"výkres číslo D.2</t>
  </si>
  <si>
    <t>Vodorovné konstrukce</t>
  </si>
  <si>
    <t>25</t>
  </si>
  <si>
    <t>451572111</t>
  </si>
  <si>
    <t>Lože pod potrubí otevřený výkop z kameniva drobného těženého</t>
  </si>
  <si>
    <t>-1604283756</t>
  </si>
  <si>
    <t>Lože pod potrubí, stoky a drobné objekty v otevřeném výkopu z kameniva drobného těženého 0 až 4 mm</t>
  </si>
  <si>
    <t>307*1,4*0,1"výkres číslo D.2</t>
  </si>
  <si>
    <t>5</t>
  </si>
  <si>
    <t>Komunikace pozemní</t>
  </si>
  <si>
    <t>26</t>
  </si>
  <si>
    <t>566901233</t>
  </si>
  <si>
    <t>Vyspravení podkladu po překopech ing sítí plochy přes 15 m2 štěrkodrtí tl. 200 mm</t>
  </si>
  <si>
    <t>1949743603</t>
  </si>
  <si>
    <t>Vyspravení podkladu po překopech inženýrských sítí plochy přes 15 m2 s rozprostřením a zhutněním štěrkodrtí tl. 200 mm</t>
  </si>
  <si>
    <t>14*2"výkres číslo D.2</t>
  </si>
  <si>
    <t>185*1,8"výkres číslo D.2 frakce 0-32mm</t>
  </si>
  <si>
    <t>185*1,8"výkres číslo D.2 frakce 0-63mm</t>
  </si>
  <si>
    <t>27</t>
  </si>
  <si>
    <t>566901261</t>
  </si>
  <si>
    <t>Vyspravení podkladu po překopech ing sítí plochy přes 15 m2 obalovaným kamenivem ACP (OK) tl. 100 mm</t>
  </si>
  <si>
    <t>970811741</t>
  </si>
  <si>
    <t>Vyspravení podkladu po překopech inženýrských sítí plochy přes 15 m2 s rozprostřením a zhutněním obalovaným kamenivem ACP (OK) tl. 100 mm</t>
  </si>
  <si>
    <t>28</t>
  </si>
  <si>
    <t>572341111</t>
  </si>
  <si>
    <t>Vyspravení krytu komunikací po překopech plochy přes 15 m2 asfalt betonem ACO (AB) tl 50 mm</t>
  </si>
  <si>
    <t>-1612969136</t>
  </si>
  <si>
    <t>Vyspravení krytu komunikací po překopech inženýrských sítí plochy přes 15 m2 asfaltovým betonem ACO (AB), po zhutnění tl. přes 30 do 50 mm</t>
  </si>
  <si>
    <t>185*1,8"výkres číslo D.2 ACO 11</t>
  </si>
  <si>
    <t>185*1,8"výkres číslo D.2 ACO 16</t>
  </si>
  <si>
    <t>29</t>
  </si>
  <si>
    <t>573211112</t>
  </si>
  <si>
    <t>Postřik živičný spojovací z asfaltu v množství 0,70 kg/m2</t>
  </si>
  <si>
    <t>-1905206378</t>
  </si>
  <si>
    <t>Postřik spojovací PS bez posypu kamenivem z asfaltu silničního, v množství 0,70 kg/m2</t>
  </si>
  <si>
    <t xml:space="preserve">185*1,8"výkres číslo D.2 </t>
  </si>
  <si>
    <t>30</t>
  </si>
  <si>
    <t>596811220</t>
  </si>
  <si>
    <t>Kladení betonové dlažby komunikací pro pěší do lože z kameniva vel do 0,25 m2 plochy do 50 m2</t>
  </si>
  <si>
    <t>-1612949810</t>
  </si>
  <si>
    <t>Kladení dlažby z betonových nebo kameninových dlaždic komunikací pro pěší s vyplněním spár a se smetením přebytečného materiálu na vzdálenost do 3 m s ložem z kameniva těženého tl. do 30 mm velikosti dlaždic přes 0,09 m2 do 0,25 m2, pro plochy do 50 m2</t>
  </si>
  <si>
    <t>Trubní vedení</t>
  </si>
  <si>
    <t>31</t>
  </si>
  <si>
    <t>871360420</t>
  </si>
  <si>
    <t>Montáž kanalizačního potrubí korugovaného SN 12 z polypropylenu DN 250</t>
  </si>
  <si>
    <t>-400067965</t>
  </si>
  <si>
    <t>Montáž kanalizačního potrubí z plastů z polypropylenu PP korugovaného nebo žebrovaného SN 12 DN 250</t>
  </si>
  <si>
    <t>32</t>
  </si>
  <si>
    <t>28614117</t>
  </si>
  <si>
    <t>trubka kanalizační žebrovaná PP DN 250 dl 2m</t>
  </si>
  <si>
    <t>-1887625210</t>
  </si>
  <si>
    <t>trubka kanalizační žebrovaná PP DN 250 dl 2m s plným žebrem v řezu</t>
  </si>
  <si>
    <t>20*1,015 'Přepočtené koeficientem množství</t>
  </si>
  <si>
    <t>33</t>
  </si>
  <si>
    <t>28614121</t>
  </si>
  <si>
    <t>trubka kanalizační žebrovaná PP DN 250 dl 3m</t>
  </si>
  <si>
    <t>1185388021</t>
  </si>
  <si>
    <t>trubka kanalizační žebrovaná PP DN 250 dl 3m s plným žebrem v řezu</t>
  </si>
  <si>
    <t>30*1,015 'Přepočtené koeficientem množství</t>
  </si>
  <si>
    <t>34</t>
  </si>
  <si>
    <t>28614124</t>
  </si>
  <si>
    <t>trubka kanalizační žebrovaná PP DN 250 dl 5m</t>
  </si>
  <si>
    <t>475119981</t>
  </si>
  <si>
    <t>trubka kanalizační žebrovaná PP DN 250 dl 5m s plným žebrem v řezu</t>
  </si>
  <si>
    <t>50*1,015 'Přepočtené koeficientem množství</t>
  </si>
  <si>
    <t>35</t>
  </si>
  <si>
    <t>28614125</t>
  </si>
  <si>
    <t>trubka kanalizační žebrovaná PP DN 250 dl 6m</t>
  </si>
  <si>
    <t>57647479</t>
  </si>
  <si>
    <t>trubka kanalizační žebrovaná PP DN 250 dl 6m s plným žebrem v řezu</t>
  </si>
  <si>
    <t>219,8"výkres číslo D.2</t>
  </si>
  <si>
    <t>219,8*1,015 'Přepočtené koeficientem množství</t>
  </si>
  <si>
    <t>36</t>
  </si>
  <si>
    <t>877360420</t>
  </si>
  <si>
    <t>Montáž odboček na kanalizačním potrubí z PP trub korugovaných DN 250</t>
  </si>
  <si>
    <t>kus</t>
  </si>
  <si>
    <t>-1023893742</t>
  </si>
  <si>
    <t>Montáž tvarovek na kanalizačním plastovém potrubí z polypropylenu PP korugovaného nebo žebrovaného odboček DN 250</t>
  </si>
  <si>
    <t>17"výkres číslo D.2</t>
  </si>
  <si>
    <t>37</t>
  </si>
  <si>
    <t>286172101</t>
  </si>
  <si>
    <t>odbočka kanalizační PP SN16 45° DN 250/150</t>
  </si>
  <si>
    <t>1496282544</t>
  </si>
  <si>
    <t>odbočka kanalizační PP SN12 45° DN 250/160 pro hladké potrubí</t>
  </si>
  <si>
    <t>38</t>
  </si>
  <si>
    <t>877360430</t>
  </si>
  <si>
    <t>Montáž spojek na kanalizačním potrubí z PP trub korugovaných DN 250</t>
  </si>
  <si>
    <t>-42032121</t>
  </si>
  <si>
    <t>Montáž tvarovek na kanalizačním plastovém potrubí z polypropylenu PP korugovaného nebo žebrovaného spojek, redukcí nebo navrtávacích sedel DN 250</t>
  </si>
  <si>
    <t>17+20"výkres číslo D.2</t>
  </si>
  <si>
    <t>39</t>
  </si>
  <si>
    <t>28617422</t>
  </si>
  <si>
    <t>spojka přesuvná kanalizace PP korugované DN 250</t>
  </si>
  <si>
    <t>-2007974087</t>
  </si>
  <si>
    <t>40</t>
  </si>
  <si>
    <t>877360440</t>
  </si>
  <si>
    <t>Montáž šachtových vložek na kanalizačním potrubí z PP trub korugovaných DN 250</t>
  </si>
  <si>
    <t>909517132</t>
  </si>
  <si>
    <t>Montáž tvarovek na kanalizačním plastovém potrubí z polypropylenu PP korugovaného nebo žebrovaného šachtových vložek DN 250</t>
  </si>
  <si>
    <t>41</t>
  </si>
  <si>
    <t>28617482</t>
  </si>
  <si>
    <t>vložka šachtová kanalizace PP korugované DN 250</t>
  </si>
  <si>
    <t>379982381</t>
  </si>
  <si>
    <t>44</t>
  </si>
  <si>
    <t>899722113</t>
  </si>
  <si>
    <t>Krytí potrubí z plastů výstražnou fólií z PVC 34cm</t>
  </si>
  <si>
    <t>812891173</t>
  </si>
  <si>
    <t>Krytí potrubí z plastů výstražnou fólií z PVC šířky 34 cm</t>
  </si>
  <si>
    <t>45</t>
  </si>
  <si>
    <t>899911138</t>
  </si>
  <si>
    <t>Kluzná objímka výšky 60 mm vnějšího průměru potrubí do 401 mm</t>
  </si>
  <si>
    <t>1739104232</t>
  </si>
  <si>
    <t>Kluzné objímky (pojízdná sedla) pro zasunutí potrubí do chráničky výšky 60 mm vnějšího průměru potrubí do 401 mm</t>
  </si>
  <si>
    <t>11"výkres číslo D.3</t>
  </si>
  <si>
    <t>46</t>
  </si>
  <si>
    <t>899913163</t>
  </si>
  <si>
    <t>Uzavírací manžeta chráničky potrubí DN 250 x 400</t>
  </si>
  <si>
    <t>683336834</t>
  </si>
  <si>
    <t>Koncové uzavírací manžety chrániček DN potrubí x DN chráničky DN 250 x 400</t>
  </si>
  <si>
    <t>2"výkres číslo D.4</t>
  </si>
  <si>
    <t>Ostatní konstrukce a práce, bourání</t>
  </si>
  <si>
    <t>50</t>
  </si>
  <si>
    <t>919732211</t>
  </si>
  <si>
    <t>Styčná spára napojení nového živičného povrchu na stávající za tepla š 15 mm hl 25 mm s prořezáním</t>
  </si>
  <si>
    <t>953050195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</si>
  <si>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</si>
  <si>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185*2"výkres číslo D.2</t>
  </si>
  <si>
    <t>51</t>
  </si>
  <si>
    <t>919735112</t>
  </si>
  <si>
    <t>Řezání stávajícího živičného krytu hl do 100 mm</t>
  </si>
  <si>
    <t>82924578</t>
  </si>
  <si>
    <t>Řezání stávajícího živičného krytu nebo podkladu hloubky přes 50 do 100 mm</t>
  </si>
  <si>
    <t>52</t>
  </si>
  <si>
    <t>979054441</t>
  </si>
  <si>
    <t>Očištění vybouraných z desek nebo dlaždic s původním spárováním z kameniva těženého</t>
  </si>
  <si>
    <t>1079758100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</si>
  <si>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</si>
  <si>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14*2</t>
  </si>
  <si>
    <t>997</t>
  </si>
  <si>
    <t>Přesun sutě</t>
  </si>
  <si>
    <t>53</t>
  </si>
  <si>
    <t>997221551</t>
  </si>
  <si>
    <t>Vodorovná doprava suti ze sypkých materiálů do 1 km</t>
  </si>
  <si>
    <t>-1884865936</t>
  </si>
  <si>
    <t>Vodorovná doprava suti bez naložení, ale se složením a s hrubým urovnáním ze sypkých materiálů, na vzdálenost do 1 km</t>
  </si>
  <si>
    <t>54</t>
  </si>
  <si>
    <t>997221559</t>
  </si>
  <si>
    <t>Příplatek ZKD 1 km u vodorovné dopravy suti ze sypkých materiálů</t>
  </si>
  <si>
    <t>258615784</t>
  </si>
  <si>
    <t>Vodorovná doprava suti bez naložení, ale se složením a s hrubým urovnáním Příplatek k ceně za každý další i započatý 1 km přes 1 km</t>
  </si>
  <si>
    <t>282,163*24 'Přepočtené koeficientem množství</t>
  </si>
  <si>
    <t>55</t>
  </si>
  <si>
    <t>997221611</t>
  </si>
  <si>
    <t>Nakládání suti na dopravní prostředky pro vodorovnou dopravu</t>
  </si>
  <si>
    <t>2046851106</t>
  </si>
  <si>
    <t>Nakládání na dopravní prostředky pro vodorovnou dopravu suti</t>
  </si>
  <si>
    <t>64</t>
  </si>
  <si>
    <t>997221615</t>
  </si>
  <si>
    <t>Poplatek za uložení na skládce (skládkovné) stavebního odpadu betonového kód odpadu 17 01 01</t>
  </si>
  <si>
    <t>2099236749</t>
  </si>
  <si>
    <t>Poplatek za uložení stavebního odpadu na skládce (skládkovné) z prostého betonu zatříděného do Katalogu odpadů pod kódem 17 01 01</t>
  </si>
  <si>
    <t>https://podminky.urs.cz/item/CS_URS_2022_01/997221615</t>
  </si>
  <si>
    <t>57</t>
  </si>
  <si>
    <t>997221655</t>
  </si>
  <si>
    <t>Poplatek za uložení na skládce (skládkovné) zeminy a kamení kód odpadu 17 05 04</t>
  </si>
  <si>
    <t>-641801256</t>
  </si>
  <si>
    <t>Poplatek za uložení stavebního odpadu na skládce (skládkovné) zeminy a kamení zatříděného do Katalogu odpadů pod kódem 17 05 04</t>
  </si>
  <si>
    <t>998</t>
  </si>
  <si>
    <t>Přesun hmot</t>
  </si>
  <si>
    <t>58</t>
  </si>
  <si>
    <t>998276101</t>
  </si>
  <si>
    <t>Přesun hmot pro trubní vedení z trub z plastických hmot otevřený výkop</t>
  </si>
  <si>
    <t>-848267021</t>
  </si>
  <si>
    <t>Přesun hmot pro trubní vedení hloubené z trub z plastických hmot nebo sklolaminátových pro vodovody nebo kanalizace v otevřeném výkopu dopravní vzdálenost do 15 m</t>
  </si>
  <si>
    <t>P - přípojky</t>
  </si>
  <si>
    <t>-1817585740</t>
  </si>
  <si>
    <t>-130950878</t>
  </si>
  <si>
    <t>85,5*0,8</t>
  </si>
  <si>
    <t>113107542</t>
  </si>
  <si>
    <t>Odstranění podkladu živičných tl 100 mm při překopech strojně pl přes 15 m2</t>
  </si>
  <si>
    <t>221727719</t>
  </si>
  <si>
    <t>Odstranění podkladů nebo krytů při překopech inženýrských sítí s přemístěním hmot na skládku ve vzdálenosti do 3 m nebo s naložením na dopravní prostředek strojně plochy jednotlivě přes 15 m2 živičných, o tl. vrstvy přes 50 do 100 mm</t>
  </si>
  <si>
    <t>85,5*0,8"výkres číslo D.2</t>
  </si>
  <si>
    <t>113202111</t>
  </si>
  <si>
    <t>Vytrhání obrub krajníků obrubníků stojatých</t>
  </si>
  <si>
    <t>-1162413209</t>
  </si>
  <si>
    <t>Vytrhání obrub s vybouráním lože, s přemístěním hmot na skládku na vzdálenost do 3 m nebo s naložením na dopravní prostředek z krajníků nebo obrubníků stojatých</t>
  </si>
  <si>
    <t>19"výkres číslo C.5</t>
  </si>
  <si>
    <t>121151103</t>
  </si>
  <si>
    <t>Sejmutí ornice plochy do 100 m2 tl vrstvy do 200 mm strojně</t>
  </si>
  <si>
    <t>1601893760</t>
  </si>
  <si>
    <t>Sejmutí ornice strojně při souvislé ploše do 100 m2, tl. vrstvy do 200 mm</t>
  </si>
  <si>
    <t>48*1,2"výkres číslo D.2</t>
  </si>
  <si>
    <t>-780748936</t>
  </si>
  <si>
    <t>145,318*0,2"20% celkového objemu výkopu</t>
  </si>
  <si>
    <t>6</t>
  </si>
  <si>
    <t>695164274</t>
  </si>
  <si>
    <t>776223730</t>
  </si>
  <si>
    <t>145,318*0,3"30% celkového objemu výkopu</t>
  </si>
  <si>
    <t>Hloubení zapažených rýh š do 2000 mm v hornině třídy těžitelnosti III, skupiny 6 objem do 5000 m3</t>
  </si>
  <si>
    <t>-360875736</t>
  </si>
  <si>
    <t>151811131</t>
  </si>
  <si>
    <t>Osazení pažicího boxu hl výkopu do 4 m š do 1,2 m</t>
  </si>
  <si>
    <t>-69830742</t>
  </si>
  <si>
    <t>Zřízení pažicích boxů pro pažení a rozepření stěn rýh podzemního vedení hloubka výkopu do 4 m, šířka do 1,2 m</t>
  </si>
  <si>
    <t>120*2*1,5</t>
  </si>
  <si>
    <t>Součet"výkres číslo C.2</t>
  </si>
  <si>
    <t>151811231</t>
  </si>
  <si>
    <t>Odstranění pažicího boxu hl výkopu do 4 m š do 1,2 m</t>
  </si>
  <si>
    <t>1669805924</t>
  </si>
  <si>
    <t>Odstranění pažicích boxů pro pažení a rozepření stěn rýh podzemního vedení hloubka výkopu do 4 m, šířka do 1,2 m</t>
  </si>
  <si>
    <t>11</t>
  </si>
  <si>
    <t>1221605130</t>
  </si>
  <si>
    <t>81,24"na mezideponii pro zpětný zásyp</t>
  </si>
  <si>
    <t>81,24"z mezideponii pro zpětný zásyp</t>
  </si>
  <si>
    <t>-1162937752</t>
  </si>
  <si>
    <t>70,224*2+35,112-96,36"položky dílu 1</t>
  </si>
  <si>
    <t>-634523168</t>
  </si>
  <si>
    <t>66,12"z mezideponii pro zpětný zásyp</t>
  </si>
  <si>
    <t>-1809118524</t>
  </si>
  <si>
    <t>1615281648</t>
  </si>
  <si>
    <t>29,06+29,06+43,59+43,59"objem výkopu</t>
  </si>
  <si>
    <t>-120*1,2*0,55"odpočet lože a obsypu</t>
  </si>
  <si>
    <t>-482874016</t>
  </si>
  <si>
    <t>118,5*(1,2*0,45-pi*0,08*0,08)</t>
  </si>
  <si>
    <t>1459800573</t>
  </si>
  <si>
    <t>61,607*2 'Přepočtené koeficientem množství</t>
  </si>
  <si>
    <t>181351003</t>
  </si>
  <si>
    <t>Rozprostření ornice tl vrstvy do 200 mm pl do 100 m2 v rovině nebo ve svahu do 1:5 strojně</t>
  </si>
  <si>
    <t>2107831768</t>
  </si>
  <si>
    <t>Rozprostření a urovnání ornice v rovině nebo ve svahu sklonu do 1:5 strojně při souvislé ploše do 100 m2, tl. vrstvy do 200 mm</t>
  </si>
  <si>
    <t>-1026127331</t>
  </si>
  <si>
    <t>440676196</t>
  </si>
  <si>
    <t>57,6*0,025 'Přepočtené koeficientem množství</t>
  </si>
  <si>
    <t>136026868</t>
  </si>
  <si>
    <t>118,5"výkres číslo D.2</t>
  </si>
  <si>
    <t>451541111</t>
  </si>
  <si>
    <t>Lože pod potrubí otevřený výkop ze štěrkodrtě</t>
  </si>
  <si>
    <t>186694960</t>
  </si>
  <si>
    <t>Lože pod potrubí, stoky a drobné objekty v otevřeném výkopu ze štěrkodrtě 0-63 mm</t>
  </si>
  <si>
    <t>0,8*0,8*0,1*24"výkres číslo C.5</t>
  </si>
  <si>
    <t>1205318594</t>
  </si>
  <si>
    <t>118,5*1,2*0,1"výkres číslo D.2</t>
  </si>
  <si>
    <t>452311131</t>
  </si>
  <si>
    <t>Podkladní desky z betonu prostého tř. C 12/15 otevřený výkop</t>
  </si>
  <si>
    <t>213715500</t>
  </si>
  <si>
    <t>Podkladní a zajišťovací konstrukce z betonu prostého v otevřeném výkopu desky pod potrubí, stoky a drobné objekty z betonu tř. C 12/15</t>
  </si>
  <si>
    <t>0,8*0,8*0,1*24"výkres číslo D.2</t>
  </si>
  <si>
    <t>29144999</t>
  </si>
  <si>
    <t>72*1,2"výkres číslo D.2 frakce 0-32mm</t>
  </si>
  <si>
    <t>72*1,2"výkres číslo D.2 frakce 0-63mm</t>
  </si>
  <si>
    <t>3*2*1,5"výkres číslo C.5</t>
  </si>
  <si>
    <t>-1469561811</t>
  </si>
  <si>
    <t>72*1,2"výkres číslo D.2</t>
  </si>
  <si>
    <t>-50495046</t>
  </si>
  <si>
    <t>72*1,2"výkres číslo D.2 ACO 11</t>
  </si>
  <si>
    <t>72*1,2"výkres číslo D.2 ACO 16</t>
  </si>
  <si>
    <t>1383588167</t>
  </si>
  <si>
    <t>596211110</t>
  </si>
  <si>
    <t>Kladení zámkové dlažby komunikací pro pěší tl 60 mm skupiny A pl do 50 m2</t>
  </si>
  <si>
    <t>-384147093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</si>
  <si>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</si>
  <si>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3*2</t>
  </si>
  <si>
    <t>1224878631</t>
  </si>
  <si>
    <t>871315221</t>
  </si>
  <si>
    <t>Kanalizační potrubí z tvrdého PVC jednovrstvé tuhost třídy SN8 DN 160</t>
  </si>
  <si>
    <t>1810527391</t>
  </si>
  <si>
    <t>Kanalizační potrubí z tvrdého PVC v otevřeném výkopu ve sklonu do 20 %, hladkého plnostěnného jednovrstvého, tuhost třídy SN 8 DN 160</t>
  </si>
  <si>
    <t>118,5"výkres číslo C.5</t>
  </si>
  <si>
    <t>877315211</t>
  </si>
  <si>
    <t>Montáž tvarovek z tvrdého PVC-systém KG nebo z polypropylenu-systém KG 2000 jednoosé DN 160</t>
  </si>
  <si>
    <t>678782389</t>
  </si>
  <si>
    <t>Montáž tvarovek na kanalizačním potrubí z trub z plastu z tvrdého PVC nebo z polypropylenu v otevřeném výkopu jednoosých DN 160</t>
  </si>
  <si>
    <t>111"výkres číslo C.5</t>
  </si>
  <si>
    <t>28611361</t>
  </si>
  <si>
    <t>koleno kanalizační PVC KG 160x45°</t>
  </si>
  <si>
    <t>282846394</t>
  </si>
  <si>
    <t>28611359</t>
  </si>
  <si>
    <t>koleno kanalizace PVC KG 160x15°</t>
  </si>
  <si>
    <t>754934284</t>
  </si>
  <si>
    <t>28611362</t>
  </si>
  <si>
    <t>koleno kanalizace PVC KG 160x67°</t>
  </si>
  <si>
    <t>1626746700</t>
  </si>
  <si>
    <t>28611568</t>
  </si>
  <si>
    <t>objímka převlečná kanalizace plastové KG DN 150</t>
  </si>
  <si>
    <t>-318012109</t>
  </si>
  <si>
    <t>24"výkres číslo C.5</t>
  </si>
  <si>
    <t>880101501</t>
  </si>
  <si>
    <t>Napojení kanalizačního potrubí DN 150 na revizní šachtu</t>
  </si>
  <si>
    <t>-1539997594</t>
  </si>
  <si>
    <t>16"výkres číslo C.5</t>
  </si>
  <si>
    <t>880101502</t>
  </si>
  <si>
    <t>Napojení stávajícího kanalizačního potrubí na novou šachtu včetně dodávky příslušné tvarovky</t>
  </si>
  <si>
    <t>313570452</t>
  </si>
  <si>
    <t>892351111</t>
  </si>
  <si>
    <t>Tlaková zkouška vodou potrubí DN 150 nebo 200</t>
  </si>
  <si>
    <t>2106722813</t>
  </si>
  <si>
    <t>Tlakové zkoušky vodou na potrubí DN 150 nebo 200</t>
  </si>
  <si>
    <t>892372111</t>
  </si>
  <si>
    <t>Zabezpečení konců potrubí DN do 300 při tlakových zkouškách vodou</t>
  </si>
  <si>
    <t>509349250</t>
  </si>
  <si>
    <t>Tlakové zkoušky vodou zabezpečení konců potrubí při tlakových zkouškách DN do 300</t>
  </si>
  <si>
    <t>16*2</t>
  </si>
  <si>
    <t>894811133</t>
  </si>
  <si>
    <t>Revizní šachta z PVC typ přímý, DN 400/160 tlak 12,5 t hl od 1360 do 1730 mm</t>
  </si>
  <si>
    <t>1632847687</t>
  </si>
  <si>
    <t>Revizní šachta z tvrdého PVC v otevřeném výkopu typ přímý (DN šachty/DN trubního vedení) DN 400/160, odolnost vnějšímu tlaku 12,5 t, hloubka od 1360 do 1730 mm včetně poklopu</t>
  </si>
  <si>
    <t>42</t>
  </si>
  <si>
    <t>899623151</t>
  </si>
  <si>
    <t>Obetonování potrubí nebo zdiva stok betonem prostým tř. C 16/20 otevřený výkop</t>
  </si>
  <si>
    <t>-173791134</t>
  </si>
  <si>
    <t>Obetonování potrubí nebo zdiva stok betonem prostým v otevřeném výkopu, beton tř. C 16/20</t>
  </si>
  <si>
    <t>16*1*(0,6*0,6-pi*0,08*0,08)"výkres číslo C.5</t>
  </si>
  <si>
    <t>43</t>
  </si>
  <si>
    <t>899643111</t>
  </si>
  <si>
    <t>Bednění pro obetonování potrubí otevřený výkop</t>
  </si>
  <si>
    <t>-1236521020</t>
  </si>
  <si>
    <t>Bednění pro obetonování potrubí v otevřeném výkopu</t>
  </si>
  <si>
    <t>16*1*0,6*4"výkres číslo C.5</t>
  </si>
  <si>
    <t>-848609641</t>
  </si>
  <si>
    <t>916131213</t>
  </si>
  <si>
    <t>Osazení silničního obrubníku betonového stojatého s boční opěrou do lože z betonu prostého</t>
  </si>
  <si>
    <t>-2132815322</t>
  </si>
  <si>
    <t>Osazení silničního obrubníku betonového se zřízením lože, s vyplněním a zatřením spár cementovou maltou stojatého s boční opěrou z betonu prostého, do lože z betonu prostého</t>
  </si>
  <si>
    <t>22"výkres číslo C.5</t>
  </si>
  <si>
    <t>59217031</t>
  </si>
  <si>
    <t>obrubník betonový silniční 1000x150x250mm</t>
  </si>
  <si>
    <t>-454679715</t>
  </si>
  <si>
    <t>47</t>
  </si>
  <si>
    <t>916991121</t>
  </si>
  <si>
    <t>Lože pod obrubníky, krajníky nebo obruby z dlažebních kostek z betonu prostého</t>
  </si>
  <si>
    <t>-1444335541</t>
  </si>
  <si>
    <t>Lože pod obrubníky, krajníky nebo obruby z dlažebních kostek z betonu prostého tř. C 16/20</t>
  </si>
  <si>
    <t>22*0,4*0,2"výkres číslo C.5</t>
  </si>
  <si>
    <t>48</t>
  </si>
  <si>
    <t>-1380220920</t>
  </si>
  <si>
    <t>72*2"výkres číslo C.2</t>
  </si>
  <si>
    <t>49</t>
  </si>
  <si>
    <t>-1382807636</t>
  </si>
  <si>
    <t>979024443</t>
  </si>
  <si>
    <t>Očištění vybouraných obrubníků a krajníků silničních</t>
  </si>
  <si>
    <t>-1925860324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</si>
  <si>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</si>
  <si>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19"výkres číslo C.2</t>
  </si>
  <si>
    <t>979051111</t>
  </si>
  <si>
    <t>Očištění desek nebo dlaždic se spárováním z kameniva těženého při překopech inženýrských sítí</t>
  </si>
  <si>
    <t>-336428114</t>
  </si>
  <si>
    <t>Očištění vybouraných prvků při překopech inženýrských sítí od spojovacího materiálu s odklizením a uložením očištěných hmot a spojovacího materiálu na skládku do vzdálenosti 10 m nebo naložením na dopravní prostředek dlaždic, desek nebo tvarovek s původním vyplněním spár kamenivem těženým</t>
  </si>
  <si>
    <t>3"výkres číslo C.2</t>
  </si>
  <si>
    <t>979051121</t>
  </si>
  <si>
    <t>Očištění zámkových dlaždic se spárováním z kameniva těženého při překopech inženýrských sítí</t>
  </si>
  <si>
    <t>-812560109</t>
  </si>
  <si>
    <t>Očištění vybouraných prvků při překopech inženýrských sítí od spojovacího materiálu s odklizením a uložením očištěných hmot a spojovacího materiálu na skládku do vzdálenosti 10 m nebo naložením na dopravní prostředek zámkových dlaždic s vyplněním spár kamenivem</t>
  </si>
  <si>
    <t>6"výkres číslo C.2</t>
  </si>
  <si>
    <t>-1173128735</t>
  </si>
  <si>
    <t>-1142769751</t>
  </si>
  <si>
    <t>60,91*24 'Přepočtené koeficientem množství</t>
  </si>
  <si>
    <t>145937943</t>
  </si>
  <si>
    <t>56</t>
  </si>
  <si>
    <t>997221645</t>
  </si>
  <si>
    <t>Poplatek za uložení na skládce (skládkovné) odpadu asfaltového bez dehtu kód odpadu 17 03 02</t>
  </si>
  <si>
    <t>816752125</t>
  </si>
  <si>
    <t>Poplatek za uložení stavebního odpadu na skládce (skládkovné) asfaltového bez obsahu dehtu zatříděného do Katalogu odpadů pod kódem 17 03 02</t>
  </si>
  <si>
    <t>1172032140</t>
  </si>
  <si>
    <t>-1994476103</t>
  </si>
  <si>
    <t>KŠ - kanalizační šachty</t>
  </si>
  <si>
    <t>2142411686</t>
  </si>
  <si>
    <t>-653929660</t>
  </si>
  <si>
    <t>2,5*2,5*10"výkres číslo - tabulka šachet</t>
  </si>
  <si>
    <t>113107543</t>
  </si>
  <si>
    <t>Odstranění podkladu živičných tl 150 mm při překopech strojně pl přes 15 m2</t>
  </si>
  <si>
    <t>-48514649</t>
  </si>
  <si>
    <t>Odstranění podkladů nebo krytů při překopech inženýrských sítí s přemístěním hmot na skládku ve vzdálenosti do 3 m nebo s naložením na dopravní prostředek strojně plochy jednotlivě přes 15 m2 živičných, o tl. vrstvy přes 100 do 150 mm</t>
  </si>
  <si>
    <t>1428460927</t>
  </si>
  <si>
    <t>2,5*2,5*6"výkres číslo - tabulka šachet</t>
  </si>
  <si>
    <t>133254101</t>
  </si>
  <si>
    <t>Hloubení šachet zapažených v hornině třídy těžitelnosti I, skupiny 3 objem do 20 m3</t>
  </si>
  <si>
    <t>1032118314</t>
  </si>
  <si>
    <t>Hloubení zapažených šachet strojně v hornině třídy těžitelnosti I skupiny 3 do 20 m3</t>
  </si>
  <si>
    <t>116,158*0,2"20% celkového objemu výkopu</t>
  </si>
  <si>
    <t>133354101</t>
  </si>
  <si>
    <t>Hloubení šachet zapažených v hornině třídy těžitelnosti II, skupiny 4 objem do 20 m3</t>
  </si>
  <si>
    <t>1429686084</t>
  </si>
  <si>
    <t>Hloubení zapažených šachet strojně v hornině třídy těžitelnosti II skupiny 4 do 20 m3</t>
  </si>
  <si>
    <t>116,158*0,4"40% celkového objemu výkopu</t>
  </si>
  <si>
    <t>133454101</t>
  </si>
  <si>
    <t>Hloubení šachet zapažených v hornině třídy těžitelnosti II, skupiny 5 objem do 20 m3</t>
  </si>
  <si>
    <t>107488432</t>
  </si>
  <si>
    <t>Hloubení zapažených šachet strojně v hornině třídy těžitelnosti II skupiny 5 do 20 m3</t>
  </si>
  <si>
    <t>116,158*0,3"30% celkového objemu výkopu</t>
  </si>
  <si>
    <t>133554101</t>
  </si>
  <si>
    <t>Hloubení šachet zapažených v hornině třídy těžitelnosti III, skupiny 6 objem do 20 m3</t>
  </si>
  <si>
    <t>783150336</t>
  </si>
  <si>
    <t>Hloubení zapažených šachet strojně v hornině třídy těžitelnosti III skupiny 6 do 20 m3</t>
  </si>
  <si>
    <t>151101201</t>
  </si>
  <si>
    <t>Zřízení příložného pažení stěn výkopu hl do 4 m</t>
  </si>
  <si>
    <t>-771518164</t>
  </si>
  <si>
    <t>Zřízení pažení stěn výkopu bez rozepření nebo vzepření příložné, hloubky do 4 m</t>
  </si>
  <si>
    <t>4*2,5*(2,41+1,91+1,84+1,75+2,16+2,49+2,46+2,43+2,16+2,7+2,59+2,46+2,17+2,16+2,06+2,12+2,16)</t>
  </si>
  <si>
    <t>Součet"výkres číslo - tabulka šachet</t>
  </si>
  <si>
    <t>151101211</t>
  </si>
  <si>
    <t>Odstranění příložného pažení stěn hl do 4 m</t>
  </si>
  <si>
    <t>-223026376</t>
  </si>
  <si>
    <t>Odstranění pažení stěn výkopu bez rozepření nebo vzepření s uložením pažin na vzdálenost do 3 m od okraje výkopu příložné, hloubky do 4 m</t>
  </si>
  <si>
    <t>151101301</t>
  </si>
  <si>
    <t>Zřízení rozepření stěn při pažení příložném hl do 4 m</t>
  </si>
  <si>
    <t>-719799475</t>
  </si>
  <si>
    <t>Zřízení rozepření zapažených stěn výkopů s potřebným přepažováním při pažení příložném, hloubky do 4 m</t>
  </si>
  <si>
    <t>2,5*2,5*(2,41+1,91+1,84+1,75+2,16+2,49+2,46+2,43+2,16+2,7+2,59+2,46+2,17+2,16+2,06+2,12+2,16)</t>
  </si>
  <si>
    <t>151101311</t>
  </si>
  <si>
    <t>Odstranění rozepření stěn při pažení příložném hl do 4 m</t>
  </si>
  <si>
    <t>427310994</t>
  </si>
  <si>
    <t>Odstranění rozepření stěn výkopů s uložením materiálu na vzdálenost do 3 m od okraje výkopu pažení příložného, hloubky do 4 m</t>
  </si>
  <si>
    <t>234903622</t>
  </si>
  <si>
    <t>165,541"na mezideponii ke zpětnému zásypu</t>
  </si>
  <si>
    <t>165,541"z mezideponie ke zpětnému zásypu</t>
  </si>
  <si>
    <t>2080534245</t>
  </si>
  <si>
    <t>39,647</t>
  </si>
  <si>
    <t>2057701235</t>
  </si>
  <si>
    <t>165,541"položky dílu 1</t>
  </si>
  <si>
    <t>268602925</t>
  </si>
  <si>
    <t>904817704</t>
  </si>
  <si>
    <t>(2,5*2,5-pi*0,62*0,62)*(2,41+1,91+1,84+1,75+2,16+2,49+2,46+2,43+2,16+2,7+2,59+2,46+2,17+2,16+2,06+2,12+2,16-6*0,2-10*0,4)</t>
  </si>
  <si>
    <t>274813275</t>
  </si>
  <si>
    <t>181411121</t>
  </si>
  <si>
    <t>Založení lučního trávníku výsevem plochy do 1000 m2 v rovině a ve svahu do 1:5</t>
  </si>
  <si>
    <t>488182567</t>
  </si>
  <si>
    <t>Založení trávníku na půdě předem připravené plochy do 1000 m2 výsevem včetně utažení lučního v rovině nebo na svahu do 1:5</t>
  </si>
  <si>
    <t>37,5</t>
  </si>
  <si>
    <t>00572472</t>
  </si>
  <si>
    <t>osivo směs travní krajinná-rovinná</t>
  </si>
  <si>
    <t>1519563916</t>
  </si>
  <si>
    <t>37,5*0,025 'Přepočtené koeficientem množství</t>
  </si>
  <si>
    <t>-1877556026</t>
  </si>
  <si>
    <t>2,5*2,5*0,1*8"výkres číslo - tabulka šachet</t>
  </si>
  <si>
    <t>-1582664774</t>
  </si>
  <si>
    <t>-1526955988</t>
  </si>
  <si>
    <t>2,5*2"výkres číslo D.2</t>
  </si>
  <si>
    <t>2,5*2,5*10"výkres číslo - tabulka šachet frakce 0-32mm</t>
  </si>
  <si>
    <t>2,5*2,5*10"výkres číslo - tabulka šachet frakce 0-63mm</t>
  </si>
  <si>
    <t>1258211829</t>
  </si>
  <si>
    <t>1937630753</t>
  </si>
  <si>
    <t>2,5*2,5*10*2"výkres číslo - tabulka šachet 2 x vrstva /ACO 11 tl.50mm; ACO 16 tl.50mm/</t>
  </si>
  <si>
    <t>2050109655</t>
  </si>
  <si>
    <t>2,5*2,5*10*2"výkres číslo - tabulka šachet</t>
  </si>
  <si>
    <t>-468389406</t>
  </si>
  <si>
    <t>894411121</t>
  </si>
  <si>
    <t>Zřízení šachet kanalizačních z betonových dílců na potrubí DN nad 200 do 300 dno beton tř. C 25/30</t>
  </si>
  <si>
    <t>16182696</t>
  </si>
  <si>
    <t>Zřízení šachet kanalizačních z betonových dílců výšky vstupu do 1,50 m s obložením dna betonem tř. C 25/30, na potrubí DN přes 200 do 300</t>
  </si>
  <si>
    <t>8"výkres číslo - tabulka šachet</t>
  </si>
  <si>
    <t>59224029</t>
  </si>
  <si>
    <t>dno betonové šachtové DN 300 betonový žlab i nástupnice 100x78,5x15cm</t>
  </si>
  <si>
    <t>1093744147</t>
  </si>
  <si>
    <t>dno betonové šachtové DN 250 betonový žlab i nástupnice 100x78,5x15cm</t>
  </si>
  <si>
    <t>59224056</t>
  </si>
  <si>
    <t>kónus pro kanalizační šachty s kapsovým stupadlem 100/62,5x67x12cm</t>
  </si>
  <si>
    <t>-1846461532</t>
  </si>
  <si>
    <t>59224052</t>
  </si>
  <si>
    <t>skruž pro kanalizační šachty se zabudovanými stupadly 100x100x12cm</t>
  </si>
  <si>
    <t>1372397537</t>
  </si>
  <si>
    <t>59224051</t>
  </si>
  <si>
    <t>skruž pro kanalizační šachty se zabudovanými stupadly 100x50x12cm</t>
  </si>
  <si>
    <t>-2009801866</t>
  </si>
  <si>
    <t>59224050</t>
  </si>
  <si>
    <t>skruž pro kanalizační šachty se zabudovanými stupadly 100x25x12cm</t>
  </si>
  <si>
    <t>755184715</t>
  </si>
  <si>
    <t>59224176</t>
  </si>
  <si>
    <t>prstenec šachtový vyrovnávací betonový 625x120x80mm</t>
  </si>
  <si>
    <t>-749350849</t>
  </si>
  <si>
    <t>6"výkres číslo - tabulka šachet</t>
  </si>
  <si>
    <t>59224187</t>
  </si>
  <si>
    <t>prstenec šachtový vyrovnávací betonový 625x120x100mm</t>
  </si>
  <si>
    <t>967058868</t>
  </si>
  <si>
    <t>13"výkres číslo - tabulka šachet</t>
  </si>
  <si>
    <t>59224188</t>
  </si>
  <si>
    <t>prstenec šachtový vyrovnávací betonový 625x120x120mm</t>
  </si>
  <si>
    <t>-1417990816</t>
  </si>
  <si>
    <t>3"výkres číslo - tabulka šachet</t>
  </si>
  <si>
    <t>59224348</t>
  </si>
  <si>
    <t>těsnění elastomerové pro spojení šachetních dílů DN 1000</t>
  </si>
  <si>
    <t>-1810348450</t>
  </si>
  <si>
    <t>899104112</t>
  </si>
  <si>
    <t>Osazení poklopů litinových nebo ocelových včetně rámů pro třídu zatížení D400, E600</t>
  </si>
  <si>
    <t>-1635629322</t>
  </si>
  <si>
    <t>Osazení poklopů litinových a ocelových včetně rámů pro třídu zatížení D400, E600</t>
  </si>
  <si>
    <t>55241014</t>
  </si>
  <si>
    <t>poklop šachtový třída D400, kruhový rám 785, vstup 600mm, bez ventilace</t>
  </si>
  <si>
    <t>-755219196</t>
  </si>
  <si>
    <t>poklop šachtový třída D400, kruhový rám 785, vstup 600mm, bez ventilace s pantem</t>
  </si>
  <si>
    <t>-1722244152</t>
  </si>
  <si>
    <t>10*8</t>
  </si>
  <si>
    <t>919735113</t>
  </si>
  <si>
    <t>Řezání stávajícího živičného krytu hl do 150 mm</t>
  </si>
  <si>
    <t>-1987120353</t>
  </si>
  <si>
    <t>Řezání stávajícího živičného krytu nebo podkladu hloubky přes 100 do 150 mm</t>
  </si>
  <si>
    <t>2,5*2*8</t>
  </si>
  <si>
    <t>407693919</t>
  </si>
  <si>
    <t>-1319837934</t>
  </si>
  <si>
    <t>1201411535</t>
  </si>
  <si>
    <t>54,115*24 'Přepočtené koeficientem množství</t>
  </si>
  <si>
    <t>-1709572526</t>
  </si>
  <si>
    <t>2123305742</t>
  </si>
  <si>
    <t>515227383</t>
  </si>
  <si>
    <t>-1033075220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</si>
  <si>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</si>
  <si>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</si>
  <si>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</si>
  <si>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</si>
  <si>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</si>
  <si>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</si>
  <si>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</si>
  <si>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</si>
  <si>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</si>
  <si>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</si>
  <si>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012203000</t>
  </si>
  <si>
    <t>Geodetické práce při provádění stavby</t>
  </si>
  <si>
    <t>…</t>
  </si>
  <si>
    <t>1024</t>
  </si>
  <si>
    <t>1251536661</t>
  </si>
  <si>
    <t>012303000</t>
  </si>
  <si>
    <t>Geodetické práce po výstavbě</t>
  </si>
  <si>
    <t>1932397173</t>
  </si>
  <si>
    <t>013254001</t>
  </si>
  <si>
    <t>Dokumentace skutečného provedení stavby prováděna dle vyhlášky č.499/2006 sb. příloha č.7- 3x tištěné paré, 1x elektronicky na CD</t>
  </si>
  <si>
    <t>229019259</t>
  </si>
  <si>
    <t>013274000</t>
  </si>
  <si>
    <t>Pasportizace objektu před započetím prací</t>
  </si>
  <si>
    <t>1111444077</t>
  </si>
  <si>
    <t>VRN3</t>
  </si>
  <si>
    <t>Zařízení staveniště</t>
  </si>
  <si>
    <t>030001000</t>
  </si>
  <si>
    <t>1950912938</t>
  </si>
  <si>
    <t>VRN7</t>
  </si>
  <si>
    <t>Provozní vlivy</t>
  </si>
  <si>
    <t>072002001</t>
  </si>
  <si>
    <t>Silniční provoz - dopravně-inženýrské opatření, dočasné dopravní značení, čištění mechanizace před vjezdem na komunkaci, čištění komunikací, zajištění přístupu a obslužnosti (návrh, vyřízení, realizace)</t>
  </si>
  <si>
    <t>-2026102662</t>
  </si>
  <si>
    <t>Poznámka k položce:_x000D_
a)      Instalace, zajištění a údržba provizorního dopravního značení během celého období platnosti provizorního značení    (dle vyhl. 30/2001Sb.) na komunikacích ovlivněných stavbou. Rozsah a návaznost dle postupu prací Zhotovitele._x000D_
b)      Zajištění správního rozhodnutí, včetně zpracování a projednání projektu dopravního značení na příslušném  Dopravním inspektorátu._x000D_
c)       Přechodné dopravní značení dodá a instaluje odborná firma. Při úplné uzavírce bude vyznačena objízdná trasa   i na místních komunikacích. Budou dodrženy podmínky TP 66 Zásady pro označování pracovních míst na pozemních komunikacích._x000D_
d)      Za snížené viditelnosti budou použita výstražná světla typu 1. Stavba bude rozdělena na pracovní úseky. Budou dodrženy podmínky §25 odst. 1 z.č. 13/1997 Sb. o pozemních komunikacích ve znění pozdějších předpisů._x000D_
e)      Zhotovitel stavby 1 měsíc před zahájením stavebních prací požádá silniční správní úřad o vydání povolení  k uzavírkám předmětných silnic v souladu s §24 z.č. 13/1997 Sb. o pozemních komunikacích v platném znění   a § 39 prováděcí vyhl. č. 104/1997 Sb_x000D_
f)       Zhotovitel provede a projedná dopravně inženýrské opatření. Dále ho projedná s dopravním inspektorátem s využitím paragrafu 77 zákona č. 361/2000 Sb., o provozu na pozemních komunikacích, požaduje předložit návrh   přechodné úpravy provozu.</t>
  </si>
  <si>
    <t>VRN9</t>
  </si>
  <si>
    <t>Ostatní náklady</t>
  </si>
  <si>
    <t>090001003</t>
  </si>
  <si>
    <t>Vytýčení stávajících sítí</t>
  </si>
  <si>
    <t>Kč</t>
  </si>
  <si>
    <t>-1380420394</t>
  </si>
  <si>
    <t>Hlavní tituly průvodních činností a nákladů další náklady na pracovníky Vytýčení stávajících sítí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</si>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</sst>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6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8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left" vertical="center" wrapText="1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49" fontId="42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s://podminky.urs.cz/item/CS_URS_2022_01/132554206" TargetMode="External"/><Relationship Id="rId7" Type="http://schemas.openxmlformats.org/officeDocument/2006/relationships/hyperlink" Target="https://podminky.urs.cz/item/CS_URS_2022_01/997221615" TargetMode="External"/><Relationship Id="rId2" Type="http://schemas.openxmlformats.org/officeDocument/2006/relationships/hyperlink" Target="https://podminky.urs.cz/item/CS_URS_2022_01/113107530" TargetMode="External"/><Relationship Id="rId1" Type="http://schemas.openxmlformats.org/officeDocument/2006/relationships/hyperlink" Target="https://podminky.urs.cz/item/CS_URS_2021_01/113106021" TargetMode="External"/><Relationship Id="rId6" Type="http://schemas.openxmlformats.org/officeDocument/2006/relationships/hyperlink" Target="https://podminky.urs.cz/item/CS_URS_2021_02/167151123" TargetMode="External"/><Relationship Id="rId5" Type="http://schemas.openxmlformats.org/officeDocument/2006/relationships/hyperlink" Target="https://podminky.urs.cz/item/CS_URS_2021_02/167151113" TargetMode="External"/><Relationship Id="rId4" Type="http://schemas.openxmlformats.org/officeDocument/2006/relationships/hyperlink" Target="https://podminky.urs.cz/item/CS_URS_2021_02/162451146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podminky.urs.cz/item/CS_URS_2021_01/113106021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podminky.urs.cz/item/CS_URS_2021_01/11310602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0"/>
  <sheetViews>
    <sheetView showGridLines="0" topLeftCell="A106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" customHeight="1">
      <c r="AR2" s="350"/>
      <c r="AS2" s="350"/>
      <c r="AT2" s="350"/>
      <c r="AU2" s="350"/>
      <c r="AV2" s="350"/>
      <c r="AW2" s="350"/>
      <c r="AX2" s="350"/>
      <c r="AY2" s="350"/>
      <c r="AZ2" s="350"/>
      <c r="BA2" s="350"/>
      <c r="BB2" s="350"/>
      <c r="BC2" s="350"/>
      <c r="BD2" s="350"/>
      <c r="BE2" s="350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334" t="s">
        <v>14</v>
      </c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  <c r="AN5" s="335"/>
      <c r="AO5" s="335"/>
      <c r="AP5" s="22"/>
      <c r="AQ5" s="22"/>
      <c r="AR5" s="20"/>
      <c r="BE5" s="331" t="s">
        <v>15</v>
      </c>
      <c r="BS5" s="17" t="s">
        <v>6</v>
      </c>
    </row>
    <row r="6" spans="1:74" s="1" customFormat="1" ht="36.9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336" t="s">
        <v>17</v>
      </c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335"/>
      <c r="AK6" s="335"/>
      <c r="AL6" s="335"/>
      <c r="AM6" s="335"/>
      <c r="AN6" s="335"/>
      <c r="AO6" s="335"/>
      <c r="AP6" s="22"/>
      <c r="AQ6" s="22"/>
      <c r="AR6" s="20"/>
      <c r="BE6" s="332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21</v>
      </c>
      <c r="AO7" s="22"/>
      <c r="AP7" s="22"/>
      <c r="AQ7" s="22"/>
      <c r="AR7" s="20"/>
      <c r="BE7" s="332"/>
      <c r="BS7" s="17" t="s">
        <v>6</v>
      </c>
    </row>
    <row r="8" spans="1:74" s="1" customFormat="1" ht="12" customHeight="1">
      <c r="B8" s="21"/>
      <c r="C8" s="22"/>
      <c r="D8" s="29" t="s">
        <v>22</v>
      </c>
      <c r="E8" s="22"/>
      <c r="F8" s="22"/>
      <c r="G8" s="22"/>
      <c r="H8" s="22"/>
      <c r="I8" s="22"/>
      <c r="J8" s="22"/>
      <c r="K8" s="27" t="s">
        <v>23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24</v>
      </c>
      <c r="AL8" s="22"/>
      <c r="AM8" s="22"/>
      <c r="AN8" s="30" t="s">
        <v>25</v>
      </c>
      <c r="AO8" s="22"/>
      <c r="AP8" s="22"/>
      <c r="AQ8" s="22"/>
      <c r="AR8" s="20"/>
      <c r="BE8" s="332"/>
      <c r="BS8" s="17" t="s">
        <v>6</v>
      </c>
    </row>
    <row r="9" spans="1:74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32"/>
      <c r="BS9" s="17" t="s">
        <v>6</v>
      </c>
    </row>
    <row r="10" spans="1:74" s="1" customFormat="1" ht="12" customHeight="1">
      <c r="B10" s="21"/>
      <c r="C10" s="22"/>
      <c r="D10" s="29" t="s">
        <v>26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27</v>
      </c>
      <c r="AL10" s="22"/>
      <c r="AM10" s="22"/>
      <c r="AN10" s="27" t="s">
        <v>21</v>
      </c>
      <c r="AO10" s="22"/>
      <c r="AP10" s="22"/>
      <c r="AQ10" s="22"/>
      <c r="AR10" s="20"/>
      <c r="BE10" s="332"/>
      <c r="BS10" s="17" t="s">
        <v>6</v>
      </c>
    </row>
    <row r="11" spans="1:74" s="1" customFormat="1" ht="18.45" customHeight="1">
      <c r="B11" s="21"/>
      <c r="C11" s="22"/>
      <c r="D11" s="22"/>
      <c r="E11" s="27" t="s">
        <v>28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29</v>
      </c>
      <c r="AL11" s="22"/>
      <c r="AM11" s="22"/>
      <c r="AN11" s="27" t="s">
        <v>21</v>
      </c>
      <c r="AO11" s="22"/>
      <c r="AP11" s="22"/>
      <c r="AQ11" s="22"/>
      <c r="AR11" s="20"/>
      <c r="BE11" s="332"/>
      <c r="BS11" s="17" t="s">
        <v>6</v>
      </c>
    </row>
    <row r="12" spans="1:74" s="1" customFormat="1" ht="6.9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32"/>
      <c r="BS12" s="17" t="s">
        <v>6</v>
      </c>
    </row>
    <row r="13" spans="1:74" s="1" customFormat="1" ht="12" customHeight="1">
      <c r="B13" s="21"/>
      <c r="C13" s="22"/>
      <c r="D13" s="29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27</v>
      </c>
      <c r="AL13" s="22"/>
      <c r="AM13" s="22"/>
      <c r="AN13" s="31" t="s">
        <v>31</v>
      </c>
      <c r="AO13" s="22"/>
      <c r="AP13" s="22"/>
      <c r="AQ13" s="22"/>
      <c r="AR13" s="20"/>
      <c r="BE13" s="332"/>
      <c r="BS13" s="17" t="s">
        <v>6</v>
      </c>
    </row>
    <row r="14" spans="1:74" ht="13.2">
      <c r="B14" s="21"/>
      <c r="C14" s="22"/>
      <c r="D14" s="22"/>
      <c r="E14" s="337" t="s">
        <v>31</v>
      </c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29" t="s">
        <v>29</v>
      </c>
      <c r="AL14" s="22"/>
      <c r="AM14" s="22"/>
      <c r="AN14" s="31" t="s">
        <v>31</v>
      </c>
      <c r="AO14" s="22"/>
      <c r="AP14" s="22"/>
      <c r="AQ14" s="22"/>
      <c r="AR14" s="20"/>
      <c r="BE14" s="332"/>
      <c r="BS14" s="17" t="s">
        <v>6</v>
      </c>
    </row>
    <row r="15" spans="1:74" s="1" customFormat="1" ht="6.9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32"/>
      <c r="BS15" s="17" t="s">
        <v>4</v>
      </c>
    </row>
    <row r="16" spans="1:74" s="1" customFormat="1" ht="12" customHeight="1">
      <c r="B16" s="21"/>
      <c r="C16" s="22"/>
      <c r="D16" s="29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27</v>
      </c>
      <c r="AL16" s="22"/>
      <c r="AM16" s="22"/>
      <c r="AN16" s="27" t="s">
        <v>21</v>
      </c>
      <c r="AO16" s="22"/>
      <c r="AP16" s="22"/>
      <c r="AQ16" s="22"/>
      <c r="AR16" s="20"/>
      <c r="BE16" s="332"/>
      <c r="BS16" s="17" t="s">
        <v>4</v>
      </c>
    </row>
    <row r="17" spans="1:71" s="1" customFormat="1" ht="18.45" customHeight="1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29</v>
      </c>
      <c r="AL17" s="22"/>
      <c r="AM17" s="22"/>
      <c r="AN17" s="27" t="s">
        <v>21</v>
      </c>
      <c r="AO17" s="22"/>
      <c r="AP17" s="22"/>
      <c r="AQ17" s="22"/>
      <c r="AR17" s="20"/>
      <c r="BE17" s="332"/>
      <c r="BS17" s="17" t="s">
        <v>34</v>
      </c>
    </row>
    <row r="18" spans="1:71" s="1" customFormat="1" ht="6.9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32"/>
      <c r="BS18" s="17" t="s">
        <v>6</v>
      </c>
    </row>
    <row r="19" spans="1:71" s="1" customFormat="1" ht="12" customHeight="1">
      <c r="B19" s="21"/>
      <c r="C19" s="22"/>
      <c r="D19" s="29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27</v>
      </c>
      <c r="AL19" s="22"/>
      <c r="AM19" s="22"/>
      <c r="AN19" s="27" t="s">
        <v>21</v>
      </c>
      <c r="AO19" s="22"/>
      <c r="AP19" s="22"/>
      <c r="AQ19" s="22"/>
      <c r="AR19" s="20"/>
      <c r="BE19" s="332"/>
      <c r="BS19" s="17" t="s">
        <v>6</v>
      </c>
    </row>
    <row r="20" spans="1:71" s="1" customFormat="1" ht="18.45" customHeight="1">
      <c r="B20" s="21"/>
      <c r="C20" s="22"/>
      <c r="D20" s="22"/>
      <c r="E20" s="27" t="s">
        <v>28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29</v>
      </c>
      <c r="AL20" s="22"/>
      <c r="AM20" s="22"/>
      <c r="AN20" s="27" t="s">
        <v>21</v>
      </c>
      <c r="AO20" s="22"/>
      <c r="AP20" s="22"/>
      <c r="AQ20" s="22"/>
      <c r="AR20" s="20"/>
      <c r="BE20" s="332"/>
      <c r="BS20" s="17" t="s">
        <v>34</v>
      </c>
    </row>
    <row r="21" spans="1:71" s="1" customFormat="1" ht="6.9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32"/>
    </row>
    <row r="22" spans="1:71" s="1" customFormat="1" ht="12" customHeight="1">
      <c r="B22" s="21"/>
      <c r="C22" s="22"/>
      <c r="D22" s="29" t="s">
        <v>36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32"/>
    </row>
    <row r="23" spans="1:71" s="1" customFormat="1" ht="47.25" customHeight="1">
      <c r="B23" s="21"/>
      <c r="C23" s="22"/>
      <c r="D23" s="22"/>
      <c r="E23" s="339" t="s">
        <v>37</v>
      </c>
      <c r="F23" s="339"/>
      <c r="G23" s="339"/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39"/>
      <c r="S23" s="339"/>
      <c r="T23" s="339"/>
      <c r="U23" s="339"/>
      <c r="V23" s="339"/>
      <c r="W23" s="339"/>
      <c r="X23" s="339"/>
      <c r="Y23" s="339"/>
      <c r="Z23" s="339"/>
      <c r="AA23" s="339"/>
      <c r="AB23" s="339"/>
      <c r="AC23" s="339"/>
      <c r="AD23" s="339"/>
      <c r="AE23" s="339"/>
      <c r="AF23" s="339"/>
      <c r="AG23" s="339"/>
      <c r="AH23" s="339"/>
      <c r="AI23" s="339"/>
      <c r="AJ23" s="339"/>
      <c r="AK23" s="339"/>
      <c r="AL23" s="339"/>
      <c r="AM23" s="339"/>
      <c r="AN23" s="339"/>
      <c r="AO23" s="22"/>
      <c r="AP23" s="22"/>
      <c r="AQ23" s="22"/>
      <c r="AR23" s="20"/>
      <c r="BE23" s="332"/>
    </row>
    <row r="24" spans="1:71" s="1" customFormat="1" ht="6.9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32"/>
    </row>
    <row r="25" spans="1:71" s="1" customFormat="1" ht="6.9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332"/>
    </row>
    <row r="26" spans="1:71" s="2" customFormat="1" ht="25.95" customHeight="1">
      <c r="A26" s="34"/>
      <c r="B26" s="35"/>
      <c r="C26" s="36"/>
      <c r="D26" s="37" t="s">
        <v>38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40">
        <f>ROUND(AG54,2)</f>
        <v>130000</v>
      </c>
      <c r="AL26" s="341"/>
      <c r="AM26" s="341"/>
      <c r="AN26" s="341"/>
      <c r="AO26" s="341"/>
      <c r="AP26" s="36"/>
      <c r="AQ26" s="36"/>
      <c r="AR26" s="39"/>
      <c r="BE26" s="332"/>
    </row>
    <row r="27" spans="1:71" s="2" customFormat="1" ht="6.9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332"/>
    </row>
    <row r="28" spans="1:71" s="2" customFormat="1" ht="13.2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42" t="s">
        <v>39</v>
      </c>
      <c r="M28" s="342"/>
      <c r="N28" s="342"/>
      <c r="O28" s="342"/>
      <c r="P28" s="342"/>
      <c r="Q28" s="36"/>
      <c r="R28" s="36"/>
      <c r="S28" s="36"/>
      <c r="T28" s="36"/>
      <c r="U28" s="36"/>
      <c r="V28" s="36"/>
      <c r="W28" s="342" t="s">
        <v>40</v>
      </c>
      <c r="X28" s="342"/>
      <c r="Y28" s="342"/>
      <c r="Z28" s="342"/>
      <c r="AA28" s="342"/>
      <c r="AB28" s="342"/>
      <c r="AC28" s="342"/>
      <c r="AD28" s="342"/>
      <c r="AE28" s="342"/>
      <c r="AF28" s="36"/>
      <c r="AG28" s="36"/>
      <c r="AH28" s="36"/>
      <c r="AI28" s="36"/>
      <c r="AJ28" s="36"/>
      <c r="AK28" s="342" t="s">
        <v>41</v>
      </c>
      <c r="AL28" s="342"/>
      <c r="AM28" s="342"/>
      <c r="AN28" s="342"/>
      <c r="AO28" s="342"/>
      <c r="AP28" s="36"/>
      <c r="AQ28" s="36"/>
      <c r="AR28" s="39"/>
      <c r="BE28" s="332"/>
    </row>
    <row r="29" spans="1:71" s="3" customFormat="1" ht="14.4" customHeight="1">
      <c r="B29" s="40"/>
      <c r="C29" s="41"/>
      <c r="D29" s="29" t="s">
        <v>42</v>
      </c>
      <c r="E29" s="41"/>
      <c r="F29" s="29" t="s">
        <v>43</v>
      </c>
      <c r="G29" s="41"/>
      <c r="H29" s="41"/>
      <c r="I29" s="41"/>
      <c r="J29" s="41"/>
      <c r="K29" s="41"/>
      <c r="L29" s="345">
        <v>0.21</v>
      </c>
      <c r="M29" s="344"/>
      <c r="N29" s="344"/>
      <c r="O29" s="344"/>
      <c r="P29" s="344"/>
      <c r="Q29" s="41"/>
      <c r="R29" s="41"/>
      <c r="S29" s="41"/>
      <c r="T29" s="41"/>
      <c r="U29" s="41"/>
      <c r="V29" s="41"/>
      <c r="W29" s="343">
        <f>ROUND(AZ54, 2)</f>
        <v>130000</v>
      </c>
      <c r="X29" s="344"/>
      <c r="Y29" s="344"/>
      <c r="Z29" s="344"/>
      <c r="AA29" s="344"/>
      <c r="AB29" s="344"/>
      <c r="AC29" s="344"/>
      <c r="AD29" s="344"/>
      <c r="AE29" s="344"/>
      <c r="AF29" s="41"/>
      <c r="AG29" s="41"/>
      <c r="AH29" s="41"/>
      <c r="AI29" s="41"/>
      <c r="AJ29" s="41"/>
      <c r="AK29" s="343">
        <f>ROUND(AV54, 2)</f>
        <v>27300</v>
      </c>
      <c r="AL29" s="344"/>
      <c r="AM29" s="344"/>
      <c r="AN29" s="344"/>
      <c r="AO29" s="344"/>
      <c r="AP29" s="41"/>
      <c r="AQ29" s="41"/>
      <c r="AR29" s="42"/>
      <c r="BE29" s="333"/>
    </row>
    <row r="30" spans="1:71" s="3" customFormat="1" ht="14.4" customHeight="1">
      <c r="B30" s="40"/>
      <c r="C30" s="41"/>
      <c r="D30" s="41"/>
      <c r="E30" s="41"/>
      <c r="F30" s="29" t="s">
        <v>44</v>
      </c>
      <c r="G30" s="41"/>
      <c r="H30" s="41"/>
      <c r="I30" s="41"/>
      <c r="J30" s="41"/>
      <c r="K30" s="41"/>
      <c r="L30" s="345">
        <v>0.15</v>
      </c>
      <c r="M30" s="344"/>
      <c r="N30" s="344"/>
      <c r="O30" s="344"/>
      <c r="P30" s="344"/>
      <c r="Q30" s="41"/>
      <c r="R30" s="41"/>
      <c r="S30" s="41"/>
      <c r="T30" s="41"/>
      <c r="U30" s="41"/>
      <c r="V30" s="41"/>
      <c r="W30" s="343">
        <f>ROUND(BA54, 2)</f>
        <v>0</v>
      </c>
      <c r="X30" s="344"/>
      <c r="Y30" s="344"/>
      <c r="Z30" s="344"/>
      <c r="AA30" s="344"/>
      <c r="AB30" s="344"/>
      <c r="AC30" s="344"/>
      <c r="AD30" s="344"/>
      <c r="AE30" s="344"/>
      <c r="AF30" s="41"/>
      <c r="AG30" s="41"/>
      <c r="AH30" s="41"/>
      <c r="AI30" s="41"/>
      <c r="AJ30" s="41"/>
      <c r="AK30" s="343">
        <f>ROUND(AW54, 2)</f>
        <v>0</v>
      </c>
      <c r="AL30" s="344"/>
      <c r="AM30" s="344"/>
      <c r="AN30" s="344"/>
      <c r="AO30" s="344"/>
      <c r="AP30" s="41"/>
      <c r="AQ30" s="41"/>
      <c r="AR30" s="42"/>
      <c r="BE30" s="333"/>
    </row>
    <row r="31" spans="1:71" s="3" customFormat="1" ht="14.4" hidden="1" customHeight="1">
      <c r="B31" s="40"/>
      <c r="C31" s="41"/>
      <c r="D31" s="41"/>
      <c r="E31" s="41"/>
      <c r="F31" s="29" t="s">
        <v>45</v>
      </c>
      <c r="G31" s="41"/>
      <c r="H31" s="41"/>
      <c r="I31" s="41"/>
      <c r="J31" s="41"/>
      <c r="K31" s="41"/>
      <c r="L31" s="345">
        <v>0.21</v>
      </c>
      <c r="M31" s="344"/>
      <c r="N31" s="344"/>
      <c r="O31" s="344"/>
      <c r="P31" s="344"/>
      <c r="Q31" s="41"/>
      <c r="R31" s="41"/>
      <c r="S31" s="41"/>
      <c r="T31" s="41"/>
      <c r="U31" s="41"/>
      <c r="V31" s="41"/>
      <c r="W31" s="343">
        <f>ROUND(BB54, 2)</f>
        <v>0</v>
      </c>
      <c r="X31" s="344"/>
      <c r="Y31" s="344"/>
      <c r="Z31" s="344"/>
      <c r="AA31" s="344"/>
      <c r="AB31" s="344"/>
      <c r="AC31" s="344"/>
      <c r="AD31" s="344"/>
      <c r="AE31" s="344"/>
      <c r="AF31" s="41"/>
      <c r="AG31" s="41"/>
      <c r="AH31" s="41"/>
      <c r="AI31" s="41"/>
      <c r="AJ31" s="41"/>
      <c r="AK31" s="343">
        <v>0</v>
      </c>
      <c r="AL31" s="344"/>
      <c r="AM31" s="344"/>
      <c r="AN31" s="344"/>
      <c r="AO31" s="344"/>
      <c r="AP31" s="41"/>
      <c r="AQ31" s="41"/>
      <c r="AR31" s="42"/>
      <c r="BE31" s="333"/>
    </row>
    <row r="32" spans="1:71" s="3" customFormat="1" ht="14.4" hidden="1" customHeight="1">
      <c r="B32" s="40"/>
      <c r="C32" s="41"/>
      <c r="D32" s="41"/>
      <c r="E32" s="41"/>
      <c r="F32" s="29" t="s">
        <v>46</v>
      </c>
      <c r="G32" s="41"/>
      <c r="H32" s="41"/>
      <c r="I32" s="41"/>
      <c r="J32" s="41"/>
      <c r="K32" s="41"/>
      <c r="L32" s="345">
        <v>0.15</v>
      </c>
      <c r="M32" s="344"/>
      <c r="N32" s="344"/>
      <c r="O32" s="344"/>
      <c r="P32" s="344"/>
      <c r="Q32" s="41"/>
      <c r="R32" s="41"/>
      <c r="S32" s="41"/>
      <c r="T32" s="41"/>
      <c r="U32" s="41"/>
      <c r="V32" s="41"/>
      <c r="W32" s="343">
        <f>ROUND(BC54, 2)</f>
        <v>0</v>
      </c>
      <c r="X32" s="344"/>
      <c r="Y32" s="344"/>
      <c r="Z32" s="344"/>
      <c r="AA32" s="344"/>
      <c r="AB32" s="344"/>
      <c r="AC32" s="344"/>
      <c r="AD32" s="344"/>
      <c r="AE32" s="344"/>
      <c r="AF32" s="41"/>
      <c r="AG32" s="41"/>
      <c r="AH32" s="41"/>
      <c r="AI32" s="41"/>
      <c r="AJ32" s="41"/>
      <c r="AK32" s="343">
        <v>0</v>
      </c>
      <c r="AL32" s="344"/>
      <c r="AM32" s="344"/>
      <c r="AN32" s="344"/>
      <c r="AO32" s="344"/>
      <c r="AP32" s="41"/>
      <c r="AQ32" s="41"/>
      <c r="AR32" s="42"/>
      <c r="BE32" s="333"/>
    </row>
    <row r="33" spans="1:57" s="3" customFormat="1" ht="14.4" hidden="1" customHeight="1">
      <c r="B33" s="40"/>
      <c r="C33" s="41"/>
      <c r="D33" s="41"/>
      <c r="E33" s="41"/>
      <c r="F33" s="29" t="s">
        <v>47</v>
      </c>
      <c r="G33" s="41"/>
      <c r="H33" s="41"/>
      <c r="I33" s="41"/>
      <c r="J33" s="41"/>
      <c r="K33" s="41"/>
      <c r="L33" s="345">
        <v>0</v>
      </c>
      <c r="M33" s="344"/>
      <c r="N33" s="344"/>
      <c r="O33" s="344"/>
      <c r="P33" s="344"/>
      <c r="Q33" s="41"/>
      <c r="R33" s="41"/>
      <c r="S33" s="41"/>
      <c r="T33" s="41"/>
      <c r="U33" s="41"/>
      <c r="V33" s="41"/>
      <c r="W33" s="343">
        <f>ROUND(BD54, 2)</f>
        <v>0</v>
      </c>
      <c r="X33" s="344"/>
      <c r="Y33" s="344"/>
      <c r="Z33" s="344"/>
      <c r="AA33" s="344"/>
      <c r="AB33" s="344"/>
      <c r="AC33" s="344"/>
      <c r="AD33" s="344"/>
      <c r="AE33" s="344"/>
      <c r="AF33" s="41"/>
      <c r="AG33" s="41"/>
      <c r="AH33" s="41"/>
      <c r="AI33" s="41"/>
      <c r="AJ33" s="41"/>
      <c r="AK33" s="343">
        <v>0</v>
      </c>
      <c r="AL33" s="344"/>
      <c r="AM33" s="344"/>
      <c r="AN33" s="344"/>
      <c r="AO33" s="344"/>
      <c r="AP33" s="41"/>
      <c r="AQ33" s="41"/>
      <c r="AR33" s="42"/>
    </row>
    <row r="34" spans="1:57" s="2" customFormat="1" ht="6.9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34"/>
    </row>
    <row r="35" spans="1:57" s="2" customFormat="1" ht="25.95" customHeight="1">
      <c r="A35" s="34"/>
      <c r="B35" s="35"/>
      <c r="C35" s="43"/>
      <c r="D35" s="44" t="s">
        <v>48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49</v>
      </c>
      <c r="U35" s="45"/>
      <c r="V35" s="45"/>
      <c r="W35" s="45"/>
      <c r="X35" s="349" t="s">
        <v>50</v>
      </c>
      <c r="Y35" s="347"/>
      <c r="Z35" s="347"/>
      <c r="AA35" s="347"/>
      <c r="AB35" s="347"/>
      <c r="AC35" s="45"/>
      <c r="AD35" s="45"/>
      <c r="AE35" s="45"/>
      <c r="AF35" s="45"/>
      <c r="AG35" s="45"/>
      <c r="AH35" s="45"/>
      <c r="AI35" s="45"/>
      <c r="AJ35" s="45"/>
      <c r="AK35" s="346">
        <f>SUM(AK26:AK33)</f>
        <v>157300</v>
      </c>
      <c r="AL35" s="347"/>
      <c r="AM35" s="347"/>
      <c r="AN35" s="347"/>
      <c r="AO35" s="348"/>
      <c r="AP35" s="43"/>
      <c r="AQ35" s="43"/>
      <c r="AR35" s="39"/>
      <c r="BE35" s="34"/>
    </row>
    <row r="36" spans="1:57" s="2" customFormat="1" ht="6.9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6.9" customHeight="1">
      <c r="A37" s="34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39"/>
      <c r="BE37" s="34"/>
    </row>
    <row r="41" spans="1:57" s="2" customFormat="1" ht="6.9" customHeight="1">
      <c r="A41" s="34"/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39"/>
      <c r="BE41" s="34"/>
    </row>
    <row r="42" spans="1:57" s="2" customFormat="1" ht="24.9" customHeight="1">
      <c r="A42" s="34"/>
      <c r="B42" s="35"/>
      <c r="C42" s="23" t="s">
        <v>51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9"/>
      <c r="BE42" s="34"/>
    </row>
    <row r="43" spans="1:57" s="2" customFormat="1" ht="6.9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9"/>
      <c r="BE43" s="34"/>
    </row>
    <row r="44" spans="1:57" s="4" customFormat="1" ht="12" customHeight="1">
      <c r="B44" s="51"/>
      <c r="C44" s="29" t="s">
        <v>13</v>
      </c>
      <c r="D44" s="52"/>
      <c r="E44" s="52"/>
      <c r="F44" s="52"/>
      <c r="G44" s="52"/>
      <c r="H44" s="52"/>
      <c r="I44" s="52"/>
      <c r="J44" s="52"/>
      <c r="K44" s="52"/>
      <c r="L44" s="52" t="str">
        <f>K5</f>
        <v>21-1011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</row>
    <row r="45" spans="1:57" s="5" customFormat="1" ht="36.9" customHeight="1">
      <c r="B45" s="54"/>
      <c r="C45" s="55" t="s">
        <v>16</v>
      </c>
      <c r="D45" s="56"/>
      <c r="E45" s="56"/>
      <c r="F45" s="56"/>
      <c r="G45" s="56"/>
      <c r="H45" s="56"/>
      <c r="I45" s="56"/>
      <c r="J45" s="56"/>
      <c r="K45" s="56"/>
      <c r="L45" s="311" t="str">
        <f>K6</f>
        <v>Rozšíření splaškové kanalizace v obci Smetanova Lhota</v>
      </c>
      <c r="M45" s="312"/>
      <c r="N45" s="312"/>
      <c r="O45" s="312"/>
      <c r="P45" s="312"/>
      <c r="Q45" s="312"/>
      <c r="R45" s="312"/>
      <c r="S45" s="312"/>
      <c r="T45" s="312"/>
      <c r="U45" s="312"/>
      <c r="V45" s="312"/>
      <c r="W45" s="312"/>
      <c r="X45" s="312"/>
      <c r="Y45" s="312"/>
      <c r="Z45" s="312"/>
      <c r="AA45" s="312"/>
      <c r="AB45" s="312"/>
      <c r="AC45" s="312"/>
      <c r="AD45" s="312"/>
      <c r="AE45" s="312"/>
      <c r="AF45" s="312"/>
      <c r="AG45" s="312"/>
      <c r="AH45" s="312"/>
      <c r="AI45" s="312"/>
      <c r="AJ45" s="312"/>
      <c r="AK45" s="312"/>
      <c r="AL45" s="312"/>
      <c r="AM45" s="312"/>
      <c r="AN45" s="312"/>
      <c r="AO45" s="312"/>
      <c r="AP45" s="56"/>
      <c r="AQ45" s="56"/>
      <c r="AR45" s="57"/>
    </row>
    <row r="46" spans="1:57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9"/>
      <c r="BE46" s="34"/>
    </row>
    <row r="47" spans="1:57" s="2" customFormat="1" ht="12" customHeight="1">
      <c r="A47" s="34"/>
      <c r="B47" s="35"/>
      <c r="C47" s="29" t="s">
        <v>22</v>
      </c>
      <c r="D47" s="36"/>
      <c r="E47" s="36"/>
      <c r="F47" s="36"/>
      <c r="G47" s="36"/>
      <c r="H47" s="36"/>
      <c r="I47" s="36"/>
      <c r="J47" s="36"/>
      <c r="K47" s="36"/>
      <c r="L47" s="58" t="str">
        <f>IF(K8="","",K8)</f>
        <v>Smetanova Lhota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9" t="s">
        <v>24</v>
      </c>
      <c r="AJ47" s="36"/>
      <c r="AK47" s="36"/>
      <c r="AL47" s="36"/>
      <c r="AM47" s="313" t="str">
        <f>IF(AN8= "","",AN8)</f>
        <v>13. 10. 2021</v>
      </c>
      <c r="AN47" s="313"/>
      <c r="AO47" s="36"/>
      <c r="AP47" s="36"/>
      <c r="AQ47" s="36"/>
      <c r="AR47" s="39"/>
      <c r="BE47" s="34"/>
    </row>
    <row r="48" spans="1:57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9"/>
      <c r="BE48" s="34"/>
    </row>
    <row r="49" spans="1:91" s="2" customFormat="1" ht="25.65" customHeight="1">
      <c r="A49" s="34"/>
      <c r="B49" s="35"/>
      <c r="C49" s="29" t="s">
        <v>26</v>
      </c>
      <c r="D49" s="36"/>
      <c r="E49" s="36"/>
      <c r="F49" s="36"/>
      <c r="G49" s="36"/>
      <c r="H49" s="36"/>
      <c r="I49" s="36"/>
      <c r="J49" s="36"/>
      <c r="K49" s="36"/>
      <c r="L49" s="52" t="str">
        <f>IF(E11= "","",E11)</f>
        <v xml:space="preserve"> 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9" t="s">
        <v>32</v>
      </c>
      <c r="AJ49" s="36"/>
      <c r="AK49" s="36"/>
      <c r="AL49" s="36"/>
      <c r="AM49" s="314" t="str">
        <f>IF(E17="","",E17)</f>
        <v>ALCEDO - Ing. Martin Růžička, CSc.</v>
      </c>
      <c r="AN49" s="315"/>
      <c r="AO49" s="315"/>
      <c r="AP49" s="315"/>
      <c r="AQ49" s="36"/>
      <c r="AR49" s="39"/>
      <c r="AS49" s="316" t="s">
        <v>52</v>
      </c>
      <c r="AT49" s="317"/>
      <c r="AU49" s="60"/>
      <c r="AV49" s="60"/>
      <c r="AW49" s="60"/>
      <c r="AX49" s="60"/>
      <c r="AY49" s="60"/>
      <c r="AZ49" s="60"/>
      <c r="BA49" s="60"/>
      <c r="BB49" s="60"/>
      <c r="BC49" s="60"/>
      <c r="BD49" s="61"/>
      <c r="BE49" s="34"/>
    </row>
    <row r="50" spans="1:91" s="2" customFormat="1" ht="15.15" customHeight="1">
      <c r="A50" s="34"/>
      <c r="B50" s="35"/>
      <c r="C50" s="29" t="s">
        <v>30</v>
      </c>
      <c r="D50" s="36"/>
      <c r="E50" s="36"/>
      <c r="F50" s="36"/>
      <c r="G50" s="36"/>
      <c r="H50" s="36"/>
      <c r="I50" s="36"/>
      <c r="J50" s="36"/>
      <c r="K50" s="36"/>
      <c r="L50" s="52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9" t="s">
        <v>35</v>
      </c>
      <c r="AJ50" s="36"/>
      <c r="AK50" s="36"/>
      <c r="AL50" s="36"/>
      <c r="AM50" s="314" t="str">
        <f>IF(E20="","",E20)</f>
        <v xml:space="preserve"> </v>
      </c>
      <c r="AN50" s="315"/>
      <c r="AO50" s="315"/>
      <c r="AP50" s="315"/>
      <c r="AQ50" s="36"/>
      <c r="AR50" s="39"/>
      <c r="AS50" s="318"/>
      <c r="AT50" s="319"/>
      <c r="AU50" s="62"/>
      <c r="AV50" s="62"/>
      <c r="AW50" s="62"/>
      <c r="AX50" s="62"/>
      <c r="AY50" s="62"/>
      <c r="AZ50" s="62"/>
      <c r="BA50" s="62"/>
      <c r="BB50" s="62"/>
      <c r="BC50" s="62"/>
      <c r="BD50" s="63"/>
      <c r="BE50" s="34"/>
    </row>
    <row r="51" spans="1:91" s="2" customFormat="1" ht="10.8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9"/>
      <c r="AS51" s="320"/>
      <c r="AT51" s="321"/>
      <c r="AU51" s="64"/>
      <c r="AV51" s="64"/>
      <c r="AW51" s="64"/>
      <c r="AX51" s="64"/>
      <c r="AY51" s="64"/>
      <c r="AZ51" s="64"/>
      <c r="BA51" s="64"/>
      <c r="BB51" s="64"/>
      <c r="BC51" s="64"/>
      <c r="BD51" s="65"/>
      <c r="BE51" s="34"/>
    </row>
    <row r="52" spans="1:91" s="2" customFormat="1" ht="29.25" customHeight="1">
      <c r="A52" s="34"/>
      <c r="B52" s="35"/>
      <c r="C52" s="322" t="s">
        <v>53</v>
      </c>
      <c r="D52" s="323"/>
      <c r="E52" s="323"/>
      <c r="F52" s="323"/>
      <c r="G52" s="323"/>
      <c r="H52" s="66"/>
      <c r="I52" s="325" t="s">
        <v>54</v>
      </c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  <c r="AD52" s="323"/>
      <c r="AE52" s="323"/>
      <c r="AF52" s="323"/>
      <c r="AG52" s="324" t="s">
        <v>55</v>
      </c>
      <c r="AH52" s="323"/>
      <c r="AI52" s="323"/>
      <c r="AJ52" s="323"/>
      <c r="AK52" s="323"/>
      <c r="AL52" s="323"/>
      <c r="AM52" s="323"/>
      <c r="AN52" s="325" t="s">
        <v>56</v>
      </c>
      <c r="AO52" s="323"/>
      <c r="AP52" s="323"/>
      <c r="AQ52" s="67" t="s">
        <v>57</v>
      </c>
      <c r="AR52" s="39"/>
      <c r="AS52" s="68" t="s">
        <v>58</v>
      </c>
      <c r="AT52" s="69" t="s">
        <v>59</v>
      </c>
      <c r="AU52" s="69" t="s">
        <v>60</v>
      </c>
      <c r="AV52" s="69" t="s">
        <v>61</v>
      </c>
      <c r="AW52" s="69" t="s">
        <v>62</v>
      </c>
      <c r="AX52" s="69" t="s">
        <v>63</v>
      </c>
      <c r="AY52" s="69" t="s">
        <v>64</v>
      </c>
      <c r="AZ52" s="69" t="s">
        <v>65</v>
      </c>
      <c r="BA52" s="69" t="s">
        <v>66</v>
      </c>
      <c r="BB52" s="69" t="s">
        <v>67</v>
      </c>
      <c r="BC52" s="69" t="s">
        <v>68</v>
      </c>
      <c r="BD52" s="70" t="s">
        <v>69</v>
      </c>
      <c r="BE52" s="34"/>
    </row>
    <row r="53" spans="1:91" s="2" customFormat="1" ht="10.8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9"/>
      <c r="AS53" s="71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3"/>
      <c r="BE53" s="34"/>
    </row>
    <row r="54" spans="1:91" s="6" customFormat="1" ht="32.4" customHeight="1">
      <c r="B54" s="74"/>
      <c r="C54" s="75" t="s">
        <v>70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329">
        <f>ROUND(SUM(AG55:AG58),2)</f>
        <v>130000</v>
      </c>
      <c r="AH54" s="329"/>
      <c r="AI54" s="329"/>
      <c r="AJ54" s="329"/>
      <c r="AK54" s="329"/>
      <c r="AL54" s="329"/>
      <c r="AM54" s="329"/>
      <c r="AN54" s="330">
        <f>SUM(AG54,AT54)</f>
        <v>157300</v>
      </c>
      <c r="AO54" s="330"/>
      <c r="AP54" s="330"/>
      <c r="AQ54" s="78" t="s">
        <v>21</v>
      </c>
      <c r="AR54" s="79"/>
      <c r="AS54" s="80">
        <f>ROUND(SUM(AS55:AS58),2)</f>
        <v>0</v>
      </c>
      <c r="AT54" s="81">
        <f>ROUND(SUM(AV54:AW54),2)</f>
        <v>27300</v>
      </c>
      <c r="AU54" s="82">
        <f>ROUND(SUM(AU55:AU58),5)</f>
        <v>0</v>
      </c>
      <c r="AV54" s="81">
        <f>ROUND(AZ54*L29,2)</f>
        <v>27300</v>
      </c>
      <c r="AW54" s="81">
        <f>ROUND(BA54*L30,2)</f>
        <v>0</v>
      </c>
      <c r="AX54" s="81">
        <f>ROUND(BB54*L29,2)</f>
        <v>0</v>
      </c>
      <c r="AY54" s="81">
        <f>ROUND(BC54*L30,2)</f>
        <v>0</v>
      </c>
      <c r="AZ54" s="81">
        <f>ROUND(SUM(AZ55:AZ58),2)</f>
        <v>130000</v>
      </c>
      <c r="BA54" s="81">
        <f>ROUND(SUM(BA55:BA58),2)</f>
        <v>0</v>
      </c>
      <c r="BB54" s="81">
        <f>ROUND(SUM(BB55:BB58),2)</f>
        <v>0</v>
      </c>
      <c r="BC54" s="81">
        <f>ROUND(SUM(BC55:BC58),2)</f>
        <v>0</v>
      </c>
      <c r="BD54" s="83">
        <f>ROUND(SUM(BD55:BD58),2)</f>
        <v>0</v>
      </c>
      <c r="BS54" s="84" t="s">
        <v>71</v>
      </c>
      <c r="BT54" s="84" t="s">
        <v>72</v>
      </c>
      <c r="BU54" s="85" t="s">
        <v>73</v>
      </c>
      <c r="BV54" s="84" t="s">
        <v>74</v>
      </c>
      <c r="BW54" s="84" t="s">
        <v>5</v>
      </c>
      <c r="BX54" s="84" t="s">
        <v>75</v>
      </c>
      <c r="CL54" s="84" t="s">
        <v>19</v>
      </c>
    </row>
    <row r="55" spans="1:91" s="7" customFormat="1" ht="16.5" customHeight="1">
      <c r="A55" s="86" t="s">
        <v>76</v>
      </c>
      <c r="B55" s="87"/>
      <c r="C55" s="88"/>
      <c r="D55" s="326" t="s">
        <v>77</v>
      </c>
      <c r="E55" s="326"/>
      <c r="F55" s="326"/>
      <c r="G55" s="326"/>
      <c r="H55" s="326"/>
      <c r="I55" s="89"/>
      <c r="J55" s="326" t="s">
        <v>78</v>
      </c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326"/>
      <c r="AG55" s="327">
        <f>'A - Stoka'!J30</f>
        <v>0</v>
      </c>
      <c r="AH55" s="328"/>
      <c r="AI55" s="328"/>
      <c r="AJ55" s="328"/>
      <c r="AK55" s="328"/>
      <c r="AL55" s="328"/>
      <c r="AM55" s="328"/>
      <c r="AN55" s="327">
        <f>SUM(AG55,AT55)</f>
        <v>0</v>
      </c>
      <c r="AO55" s="328"/>
      <c r="AP55" s="328"/>
      <c r="AQ55" s="90" t="s">
        <v>79</v>
      </c>
      <c r="AR55" s="91"/>
      <c r="AS55" s="92">
        <v>0</v>
      </c>
      <c r="AT55" s="93">
        <f>ROUND(SUM(AV55:AW55),2)</f>
        <v>0</v>
      </c>
      <c r="AU55" s="94">
        <f>'A - Stoka'!P88</f>
        <v>0</v>
      </c>
      <c r="AV55" s="93">
        <f>'A - Stoka'!J33</f>
        <v>0</v>
      </c>
      <c r="AW55" s="93">
        <f>'A - Stoka'!J34</f>
        <v>0</v>
      </c>
      <c r="AX55" s="93">
        <f>'A - Stoka'!J35</f>
        <v>0</v>
      </c>
      <c r="AY55" s="93">
        <f>'A - Stoka'!J36</f>
        <v>0</v>
      </c>
      <c r="AZ55" s="93">
        <f>'A - Stoka'!F33</f>
        <v>0</v>
      </c>
      <c r="BA55" s="93">
        <f>'A - Stoka'!F34</f>
        <v>0</v>
      </c>
      <c r="BB55" s="93">
        <f>'A - Stoka'!F35</f>
        <v>0</v>
      </c>
      <c r="BC55" s="93">
        <f>'A - Stoka'!F36</f>
        <v>0</v>
      </c>
      <c r="BD55" s="95">
        <f>'A - Stoka'!F37</f>
        <v>0</v>
      </c>
      <c r="BT55" s="96" t="s">
        <v>80</v>
      </c>
      <c r="BV55" s="96" t="s">
        <v>74</v>
      </c>
      <c r="BW55" s="96" t="s">
        <v>81</v>
      </c>
      <c r="BX55" s="96" t="s">
        <v>5</v>
      </c>
      <c r="CL55" s="96" t="s">
        <v>19</v>
      </c>
      <c r="CM55" s="96" t="s">
        <v>82</v>
      </c>
    </row>
    <row r="56" spans="1:91" s="7" customFormat="1" ht="16.5" customHeight="1">
      <c r="A56" s="86" t="s">
        <v>76</v>
      </c>
      <c r="B56" s="87"/>
      <c r="C56" s="88"/>
      <c r="D56" s="326" t="s">
        <v>83</v>
      </c>
      <c r="E56" s="326"/>
      <c r="F56" s="326"/>
      <c r="G56" s="326"/>
      <c r="H56" s="326"/>
      <c r="I56" s="89"/>
      <c r="J56" s="326" t="s">
        <v>84</v>
      </c>
      <c r="K56" s="326"/>
      <c r="L56" s="326"/>
      <c r="M56" s="326"/>
      <c r="N56" s="326"/>
      <c r="O56" s="326"/>
      <c r="P56" s="326"/>
      <c r="Q56" s="326"/>
      <c r="R56" s="326"/>
      <c r="S56" s="326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  <c r="AD56" s="326"/>
      <c r="AE56" s="326"/>
      <c r="AF56" s="326"/>
      <c r="AG56" s="327">
        <f>'P - přípojky'!J30</f>
        <v>0</v>
      </c>
      <c r="AH56" s="328"/>
      <c r="AI56" s="328"/>
      <c r="AJ56" s="328"/>
      <c r="AK56" s="328"/>
      <c r="AL56" s="328"/>
      <c r="AM56" s="328"/>
      <c r="AN56" s="327">
        <f>SUM(AG56,AT56)</f>
        <v>0</v>
      </c>
      <c r="AO56" s="328"/>
      <c r="AP56" s="328"/>
      <c r="AQ56" s="90" t="s">
        <v>79</v>
      </c>
      <c r="AR56" s="91"/>
      <c r="AS56" s="92">
        <v>0</v>
      </c>
      <c r="AT56" s="93">
        <f>ROUND(SUM(AV56:AW56),2)</f>
        <v>0</v>
      </c>
      <c r="AU56" s="94">
        <f>'P - přípojky'!P88</f>
        <v>0</v>
      </c>
      <c r="AV56" s="93">
        <f>'P - přípojky'!J33</f>
        <v>0</v>
      </c>
      <c r="AW56" s="93">
        <f>'P - přípojky'!J34</f>
        <v>0</v>
      </c>
      <c r="AX56" s="93">
        <f>'P - přípojky'!J35</f>
        <v>0</v>
      </c>
      <c r="AY56" s="93">
        <f>'P - přípojky'!J36</f>
        <v>0</v>
      </c>
      <c r="AZ56" s="93">
        <f>'P - přípojky'!F33</f>
        <v>0</v>
      </c>
      <c r="BA56" s="93">
        <f>'P - přípojky'!F34</f>
        <v>0</v>
      </c>
      <c r="BB56" s="93">
        <f>'P - přípojky'!F35</f>
        <v>0</v>
      </c>
      <c r="BC56" s="93">
        <f>'P - přípojky'!F36</f>
        <v>0</v>
      </c>
      <c r="BD56" s="95">
        <f>'P - přípojky'!F37</f>
        <v>0</v>
      </c>
      <c r="BT56" s="96" t="s">
        <v>80</v>
      </c>
      <c r="BV56" s="96" t="s">
        <v>74</v>
      </c>
      <c r="BW56" s="96" t="s">
        <v>85</v>
      </c>
      <c r="BX56" s="96" t="s">
        <v>5</v>
      </c>
      <c r="CL56" s="96" t="s">
        <v>19</v>
      </c>
      <c r="CM56" s="96" t="s">
        <v>82</v>
      </c>
    </row>
    <row r="57" spans="1:91" s="7" customFormat="1" ht="16.5" customHeight="1">
      <c r="A57" s="86" t="s">
        <v>76</v>
      </c>
      <c r="B57" s="87"/>
      <c r="C57" s="88"/>
      <c r="D57" s="326" t="s">
        <v>86</v>
      </c>
      <c r="E57" s="326"/>
      <c r="F57" s="326"/>
      <c r="G57" s="326"/>
      <c r="H57" s="326"/>
      <c r="I57" s="89"/>
      <c r="J57" s="326" t="s">
        <v>87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27">
        <f>'KŠ - kanalizační šachty'!J30</f>
        <v>0</v>
      </c>
      <c r="AH57" s="328"/>
      <c r="AI57" s="328"/>
      <c r="AJ57" s="328"/>
      <c r="AK57" s="328"/>
      <c r="AL57" s="328"/>
      <c r="AM57" s="328"/>
      <c r="AN57" s="327">
        <f>SUM(AG57,AT57)</f>
        <v>0</v>
      </c>
      <c r="AO57" s="328"/>
      <c r="AP57" s="328"/>
      <c r="AQ57" s="90" t="s">
        <v>79</v>
      </c>
      <c r="AR57" s="91"/>
      <c r="AS57" s="92">
        <v>0</v>
      </c>
      <c r="AT57" s="93">
        <f>ROUND(SUM(AV57:AW57),2)</f>
        <v>0</v>
      </c>
      <c r="AU57" s="94">
        <f>'KŠ - kanalizační šachty'!P87</f>
        <v>0</v>
      </c>
      <c r="AV57" s="93">
        <f>'KŠ - kanalizační šachty'!J33</f>
        <v>0</v>
      </c>
      <c r="AW57" s="93">
        <f>'KŠ - kanalizační šachty'!J34</f>
        <v>0</v>
      </c>
      <c r="AX57" s="93">
        <f>'KŠ - kanalizační šachty'!J35</f>
        <v>0</v>
      </c>
      <c r="AY57" s="93">
        <f>'KŠ - kanalizační šachty'!J36</f>
        <v>0</v>
      </c>
      <c r="AZ57" s="93">
        <f>'KŠ - kanalizační šachty'!F33</f>
        <v>0</v>
      </c>
      <c r="BA57" s="93">
        <f>'KŠ - kanalizační šachty'!F34</f>
        <v>0</v>
      </c>
      <c r="BB57" s="93">
        <f>'KŠ - kanalizační šachty'!F35</f>
        <v>0</v>
      </c>
      <c r="BC57" s="93">
        <f>'KŠ - kanalizační šachty'!F36</f>
        <v>0</v>
      </c>
      <c r="BD57" s="95">
        <f>'KŠ - kanalizační šachty'!F37</f>
        <v>0</v>
      </c>
      <c r="BT57" s="96" t="s">
        <v>80</v>
      </c>
      <c r="BV57" s="96" t="s">
        <v>74</v>
      </c>
      <c r="BW57" s="96" t="s">
        <v>88</v>
      </c>
      <c r="BX57" s="96" t="s">
        <v>5</v>
      </c>
      <c r="CL57" s="96" t="s">
        <v>19</v>
      </c>
      <c r="CM57" s="96" t="s">
        <v>82</v>
      </c>
    </row>
    <row r="58" spans="1:91" s="7" customFormat="1" ht="16.5" customHeight="1">
      <c r="A58" s="86" t="s">
        <v>76</v>
      </c>
      <c r="B58" s="87"/>
      <c r="C58" s="88"/>
      <c r="D58" s="326" t="s">
        <v>89</v>
      </c>
      <c r="E58" s="326"/>
      <c r="F58" s="326"/>
      <c r="G58" s="326"/>
      <c r="H58" s="326"/>
      <c r="I58" s="89"/>
      <c r="J58" s="326" t="s">
        <v>90</v>
      </c>
      <c r="K58" s="326"/>
      <c r="L58" s="326"/>
      <c r="M58" s="326"/>
      <c r="N58" s="326"/>
      <c r="O58" s="326"/>
      <c r="P58" s="326"/>
      <c r="Q58" s="326"/>
      <c r="R58" s="326"/>
      <c r="S58" s="326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  <c r="AD58" s="326"/>
      <c r="AE58" s="326"/>
      <c r="AF58" s="326"/>
      <c r="AG58" s="327">
        <f>'VON - vedlejší a ostatní ...'!J30</f>
        <v>130000</v>
      </c>
      <c r="AH58" s="328"/>
      <c r="AI58" s="328"/>
      <c r="AJ58" s="328"/>
      <c r="AK58" s="328"/>
      <c r="AL58" s="328"/>
      <c r="AM58" s="328"/>
      <c r="AN58" s="327">
        <f>SUM(AG58,AT58)</f>
        <v>157300</v>
      </c>
      <c r="AO58" s="328"/>
      <c r="AP58" s="328"/>
      <c r="AQ58" s="90" t="s">
        <v>89</v>
      </c>
      <c r="AR58" s="91"/>
      <c r="AS58" s="97">
        <v>0</v>
      </c>
      <c r="AT58" s="98">
        <f>ROUND(SUM(AV58:AW58),2)</f>
        <v>27300</v>
      </c>
      <c r="AU58" s="99">
        <f>'VON - vedlejší a ostatní ...'!P84</f>
        <v>0</v>
      </c>
      <c r="AV58" s="98">
        <f>'VON - vedlejší a ostatní ...'!J33</f>
        <v>27300</v>
      </c>
      <c r="AW58" s="98">
        <f>'VON - vedlejší a ostatní ...'!J34</f>
        <v>0</v>
      </c>
      <c r="AX58" s="98">
        <f>'VON - vedlejší a ostatní ...'!J35</f>
        <v>0</v>
      </c>
      <c r="AY58" s="98">
        <f>'VON - vedlejší a ostatní ...'!J36</f>
        <v>0</v>
      </c>
      <c r="AZ58" s="98">
        <f>'VON - vedlejší a ostatní ...'!F33</f>
        <v>130000</v>
      </c>
      <c r="BA58" s="98">
        <f>'VON - vedlejší a ostatní ...'!F34</f>
        <v>0</v>
      </c>
      <c r="BB58" s="98">
        <f>'VON - vedlejší a ostatní ...'!F35</f>
        <v>0</v>
      </c>
      <c r="BC58" s="98">
        <f>'VON - vedlejší a ostatní ...'!F36</f>
        <v>0</v>
      </c>
      <c r="BD58" s="100">
        <f>'VON - vedlejší a ostatní ...'!F37</f>
        <v>0</v>
      </c>
      <c r="BT58" s="96" t="s">
        <v>80</v>
      </c>
      <c r="BV58" s="96" t="s">
        <v>74</v>
      </c>
      <c r="BW58" s="96" t="s">
        <v>91</v>
      </c>
      <c r="BX58" s="96" t="s">
        <v>5</v>
      </c>
      <c r="CL58" s="96" t="s">
        <v>19</v>
      </c>
      <c r="CM58" s="96" t="s">
        <v>82</v>
      </c>
    </row>
    <row r="59" spans="1:91" s="2" customFormat="1" ht="30" customHeight="1">
      <c r="A59" s="34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9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</row>
    <row r="60" spans="1:91" s="2" customFormat="1" ht="6.9" customHeight="1">
      <c r="A60" s="34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39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</row>
  </sheetData>
  <sheetProtection algorithmName="SHA-512" hashValue="224/33XOyNXa2UqzG5UA6rgkb72m5yZRPnH9xmp4Bxqbpfao6dO3mSoVSLgSm8jahcN0Jo/3NdMQI0gtxbI9bw==" saltValue="eNrCBCQKMb5KGffD55E7Y82TbKzKUs7ELe6ck7r1Ygpj5NkgHtD7i4e3+MOr+gH2I+A4Coozyfv2ixl3hH4DYQ==" spinCount="100000" sheet="1" objects="1" scenarios="1" formatColumns="0" formatRows="0"/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D58:H58"/>
    <mergeCell ref="J58:AF58"/>
    <mergeCell ref="AG54:AM54"/>
    <mergeCell ref="AN54:AP54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L45:AO45"/>
    <mergeCell ref="AM47:AN47"/>
    <mergeCell ref="AM49:AP49"/>
    <mergeCell ref="AS49:AT51"/>
    <mergeCell ref="AM50:AP50"/>
  </mergeCells>
  <hyperlinks>
    <hyperlink ref="A55" location="'A - Stoka'!C2" display="/" xr:uid="{00000000-0004-0000-0000-000000000000}"/>
    <hyperlink ref="A56" location="'P - přípojky'!C2" display="/" xr:uid="{00000000-0004-0000-0000-000001000000}"/>
    <hyperlink ref="A57" location="'KŠ - kanalizační šachty'!C2" display="/" xr:uid="{00000000-0004-0000-0000-000002000000}"/>
    <hyperlink ref="A58" location="'VON - vedlejší a ostatní ...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65"/>
  <sheetViews>
    <sheetView showGridLines="0" topLeftCell="A254" workbookViewId="0">
      <selection activeCell="H91" sqref="H91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7" t="s">
        <v>81</v>
      </c>
    </row>
    <row r="3" spans="1:46" s="1" customFormat="1" ht="6.9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82</v>
      </c>
    </row>
    <row r="4" spans="1:46" s="1" customFormat="1" ht="24.9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105" t="s">
        <v>16</v>
      </c>
      <c r="L6" s="20"/>
    </row>
    <row r="7" spans="1:46" s="1" customFormat="1" ht="16.5" customHeight="1">
      <c r="B7" s="20"/>
      <c r="E7" s="351" t="str">
        <f>'Rekapitulace stavby'!K6</f>
        <v>Rozšíření splaškové kanalizace v obci Smetanova Lhota</v>
      </c>
      <c r="F7" s="352"/>
      <c r="G7" s="352"/>
      <c r="H7" s="352"/>
      <c r="L7" s="20"/>
    </row>
    <row r="8" spans="1:46" s="2" customFormat="1" ht="12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53" t="s">
        <v>94</v>
      </c>
      <c r="F9" s="354"/>
      <c r="G9" s="354"/>
      <c r="H9" s="354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21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5" t="s">
        <v>22</v>
      </c>
      <c r="E12" s="34"/>
      <c r="F12" s="107" t="s">
        <v>23</v>
      </c>
      <c r="G12" s="34"/>
      <c r="H12" s="34"/>
      <c r="I12" s="105" t="s">
        <v>24</v>
      </c>
      <c r="J12" s="108" t="str">
        <f>'Rekapitulace stavby'!AN8</f>
        <v>13. 10. 2021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05" t="s">
        <v>26</v>
      </c>
      <c r="E14" s="34"/>
      <c r="F14" s="34"/>
      <c r="G14" s="34"/>
      <c r="H14" s="34"/>
      <c r="I14" s="105" t="s">
        <v>27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29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05" t="s">
        <v>30</v>
      </c>
      <c r="E17" s="34"/>
      <c r="F17" s="34"/>
      <c r="G17" s="34"/>
      <c r="H17" s="34"/>
      <c r="I17" s="105" t="s">
        <v>27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55" t="str">
        <f>'Rekapitulace stavby'!E14</f>
        <v>Vyplň údaj</v>
      </c>
      <c r="F18" s="356"/>
      <c r="G18" s="356"/>
      <c r="H18" s="356"/>
      <c r="I18" s="105" t="s">
        <v>29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05" t="s">
        <v>32</v>
      </c>
      <c r="E20" s="34"/>
      <c r="F20" s="34"/>
      <c r="G20" s="34"/>
      <c r="H20" s="34"/>
      <c r="I20" s="105" t="s">
        <v>27</v>
      </c>
      <c r="J20" s="107" t="s">
        <v>21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07" t="s">
        <v>33</v>
      </c>
      <c r="F21" s="34"/>
      <c r="G21" s="34"/>
      <c r="H21" s="34"/>
      <c r="I21" s="105" t="s">
        <v>29</v>
      </c>
      <c r="J21" s="107" t="s">
        <v>21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27</v>
      </c>
      <c r="J23" s="107" t="str">
        <f>IF('Rekapitulace stavby'!AN19="","",'Rekapitulace stavby'!AN19)</f>
        <v/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07" t="str">
        <f>IF('Rekapitulace stavby'!E20="","",'Rekapitulace stavby'!E20)</f>
        <v xml:space="preserve"> </v>
      </c>
      <c r="F24" s="34"/>
      <c r="G24" s="34"/>
      <c r="H24" s="34"/>
      <c r="I24" s="105" t="s">
        <v>29</v>
      </c>
      <c r="J24" s="107" t="str">
        <f>IF('Rekapitulace stavby'!AN20="","",'Rekapitulace stavby'!AN20)</f>
        <v/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05" t="s">
        <v>36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71.25" customHeight="1">
      <c r="A27" s="109"/>
      <c r="B27" s="110"/>
      <c r="C27" s="109"/>
      <c r="D27" s="109"/>
      <c r="E27" s="357" t="s">
        <v>95</v>
      </c>
      <c r="F27" s="357"/>
      <c r="G27" s="357"/>
      <c r="H27" s="357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3" t="s">
        <v>38</v>
      </c>
      <c r="E30" s="34"/>
      <c r="F30" s="34"/>
      <c r="G30" s="34"/>
      <c r="H30" s="34"/>
      <c r="I30" s="34"/>
      <c r="J30" s="114">
        <f>ROUND(J88,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15" t="s">
        <v>40</v>
      </c>
      <c r="G32" s="34"/>
      <c r="H32" s="34"/>
      <c r="I32" s="115" t="s">
        <v>39</v>
      </c>
      <c r="J32" s="115" t="s">
        <v>41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16" t="s">
        <v>42</v>
      </c>
      <c r="E33" s="105" t="s">
        <v>43</v>
      </c>
      <c r="F33" s="117">
        <f>ROUND((SUM(BE88:BE264)),  2)</f>
        <v>0</v>
      </c>
      <c r="G33" s="34"/>
      <c r="H33" s="34"/>
      <c r="I33" s="118">
        <v>0.21</v>
      </c>
      <c r="J33" s="117">
        <f>ROUND(((SUM(BE88:BE264))*I33),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05" t="s">
        <v>44</v>
      </c>
      <c r="F34" s="117">
        <f>ROUND((SUM(BF88:BF264)),  2)</f>
        <v>0</v>
      </c>
      <c r="G34" s="34"/>
      <c r="H34" s="34"/>
      <c r="I34" s="118">
        <v>0.15</v>
      </c>
      <c r="J34" s="117">
        <f>ROUND(((SUM(BF88:BF264))*I34),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45</v>
      </c>
      <c r="F35" s="117">
        <f>ROUND((SUM(BG88:BG264)),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46</v>
      </c>
      <c r="F36" s="117">
        <f>ROUND((SUM(BH88:BH264)),  2)</f>
        <v>0</v>
      </c>
      <c r="G36" s="34"/>
      <c r="H36" s="34"/>
      <c r="I36" s="118">
        <v>0.15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47</v>
      </c>
      <c r="F37" s="117">
        <f>ROUND((SUM(BI88:BI264)),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19"/>
      <c r="D39" s="120" t="s">
        <v>48</v>
      </c>
      <c r="E39" s="121"/>
      <c r="F39" s="121"/>
      <c r="G39" s="122" t="s">
        <v>49</v>
      </c>
      <c r="H39" s="123" t="s">
        <v>50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96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6"/>
      <c r="D48" s="36"/>
      <c r="E48" s="358" t="str">
        <f>E7</f>
        <v>Rozšíření splaškové kanalizace v obci Smetanova Lhota</v>
      </c>
      <c r="F48" s="359"/>
      <c r="G48" s="359"/>
      <c r="H48" s="359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311" t="str">
        <f>E9</f>
        <v>A - Stoka</v>
      </c>
      <c r="F50" s="360"/>
      <c r="G50" s="360"/>
      <c r="H50" s="360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22</v>
      </c>
      <c r="D52" s="36"/>
      <c r="E52" s="36"/>
      <c r="F52" s="27" t="str">
        <f>F12</f>
        <v>Smetanova Lhota</v>
      </c>
      <c r="G52" s="36"/>
      <c r="H52" s="36"/>
      <c r="I52" s="29" t="s">
        <v>24</v>
      </c>
      <c r="J52" s="59" t="str">
        <f>IF(J12="","",J12)</f>
        <v>13. 10. 2021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25.65" customHeight="1">
      <c r="A54" s="34"/>
      <c r="B54" s="35"/>
      <c r="C54" s="29" t="s">
        <v>26</v>
      </c>
      <c r="D54" s="36"/>
      <c r="E54" s="36"/>
      <c r="F54" s="27" t="str">
        <f>E15</f>
        <v xml:space="preserve"> </v>
      </c>
      <c r="G54" s="36"/>
      <c r="H54" s="36"/>
      <c r="I54" s="29" t="s">
        <v>32</v>
      </c>
      <c r="J54" s="32" t="str">
        <f>E21</f>
        <v>ALCEDO - Ing. Martin Růžička, CSc.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15" customHeight="1">
      <c r="A55" s="34"/>
      <c r="B55" s="35"/>
      <c r="C55" s="29" t="s">
        <v>30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 xml:space="preserve"> 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97</v>
      </c>
      <c r="D57" s="131"/>
      <c r="E57" s="131"/>
      <c r="F57" s="131"/>
      <c r="G57" s="131"/>
      <c r="H57" s="131"/>
      <c r="I57" s="131"/>
      <c r="J57" s="132" t="s">
        <v>98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70</v>
      </c>
      <c r="D59" s="36"/>
      <c r="E59" s="36"/>
      <c r="F59" s="36"/>
      <c r="G59" s="36"/>
      <c r="H59" s="36"/>
      <c r="I59" s="36"/>
      <c r="J59" s="77">
        <f>J88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99</v>
      </c>
    </row>
    <row r="60" spans="1:47" s="9" customFormat="1" ht="24.9" customHeight="1">
      <c r="B60" s="134"/>
      <c r="C60" s="135"/>
      <c r="D60" s="136" t="s">
        <v>100</v>
      </c>
      <c r="E60" s="137"/>
      <c r="F60" s="137"/>
      <c r="G60" s="137"/>
      <c r="H60" s="137"/>
      <c r="I60" s="137"/>
      <c r="J60" s="138">
        <f>J89</f>
        <v>0</v>
      </c>
      <c r="K60" s="135"/>
      <c r="L60" s="139"/>
    </row>
    <row r="61" spans="1:47" s="10" customFormat="1" ht="19.95" customHeight="1">
      <c r="B61" s="140"/>
      <c r="C61" s="141"/>
      <c r="D61" s="142" t="s">
        <v>101</v>
      </c>
      <c r="E61" s="143"/>
      <c r="F61" s="143"/>
      <c r="G61" s="143"/>
      <c r="H61" s="143"/>
      <c r="I61" s="143"/>
      <c r="J61" s="144">
        <f>J90</f>
        <v>0</v>
      </c>
      <c r="K61" s="141"/>
      <c r="L61" s="145"/>
    </row>
    <row r="62" spans="1:47" s="10" customFormat="1" ht="19.95" customHeight="1">
      <c r="B62" s="140"/>
      <c r="C62" s="141"/>
      <c r="D62" s="142" t="s">
        <v>102</v>
      </c>
      <c r="E62" s="143"/>
      <c r="F62" s="143"/>
      <c r="G62" s="143"/>
      <c r="H62" s="143"/>
      <c r="I62" s="143"/>
      <c r="J62" s="144">
        <f>J165</f>
        <v>0</v>
      </c>
      <c r="K62" s="141"/>
      <c r="L62" s="145"/>
    </row>
    <row r="63" spans="1:47" s="10" customFormat="1" ht="19.95" customHeight="1">
      <c r="B63" s="140"/>
      <c r="C63" s="141"/>
      <c r="D63" s="142" t="s">
        <v>103</v>
      </c>
      <c r="E63" s="143"/>
      <c r="F63" s="143"/>
      <c r="G63" s="143"/>
      <c r="H63" s="143"/>
      <c r="I63" s="143"/>
      <c r="J63" s="144">
        <f>J169</f>
        <v>0</v>
      </c>
      <c r="K63" s="141"/>
      <c r="L63" s="145"/>
    </row>
    <row r="64" spans="1:47" s="10" customFormat="1" ht="19.95" customHeight="1">
      <c r="B64" s="140"/>
      <c r="C64" s="141"/>
      <c r="D64" s="142" t="s">
        <v>104</v>
      </c>
      <c r="E64" s="143"/>
      <c r="F64" s="143"/>
      <c r="G64" s="143"/>
      <c r="H64" s="143"/>
      <c r="I64" s="143"/>
      <c r="J64" s="144">
        <f>J173</f>
        <v>0</v>
      </c>
      <c r="K64" s="141"/>
      <c r="L64" s="145"/>
    </row>
    <row r="65" spans="1:31" s="10" customFormat="1" ht="19.95" customHeight="1">
      <c r="B65" s="140"/>
      <c r="C65" s="141"/>
      <c r="D65" s="142" t="s">
        <v>105</v>
      </c>
      <c r="E65" s="143"/>
      <c r="F65" s="143"/>
      <c r="G65" s="143"/>
      <c r="H65" s="143"/>
      <c r="I65" s="143"/>
      <c r="J65" s="144">
        <f>J196</f>
        <v>0</v>
      </c>
      <c r="K65" s="141"/>
      <c r="L65" s="145"/>
    </row>
    <row r="66" spans="1:31" s="10" customFormat="1" ht="19.95" customHeight="1">
      <c r="B66" s="140"/>
      <c r="C66" s="141"/>
      <c r="D66" s="142" t="s">
        <v>106</v>
      </c>
      <c r="E66" s="143"/>
      <c r="F66" s="143"/>
      <c r="G66" s="143"/>
      <c r="H66" s="143"/>
      <c r="I66" s="143"/>
      <c r="J66" s="144">
        <f>J239</f>
        <v>0</v>
      </c>
      <c r="K66" s="141"/>
      <c r="L66" s="145"/>
    </row>
    <row r="67" spans="1:31" s="10" customFormat="1" ht="19.95" customHeight="1">
      <c r="B67" s="140"/>
      <c r="C67" s="141"/>
      <c r="D67" s="142" t="s">
        <v>107</v>
      </c>
      <c r="E67" s="143"/>
      <c r="F67" s="143"/>
      <c r="G67" s="143"/>
      <c r="H67" s="143"/>
      <c r="I67" s="143"/>
      <c r="J67" s="144">
        <f>J249</f>
        <v>0</v>
      </c>
      <c r="K67" s="141"/>
      <c r="L67" s="145"/>
    </row>
    <row r="68" spans="1:31" s="10" customFormat="1" ht="19.95" customHeight="1">
      <c r="B68" s="140"/>
      <c r="C68" s="141"/>
      <c r="D68" s="142" t="s">
        <v>108</v>
      </c>
      <c r="E68" s="143"/>
      <c r="F68" s="143"/>
      <c r="G68" s="143"/>
      <c r="H68" s="143"/>
      <c r="I68" s="143"/>
      <c r="J68" s="144">
        <f>J262</f>
        <v>0</v>
      </c>
      <c r="K68" s="141"/>
      <c r="L68" s="145"/>
    </row>
    <row r="69" spans="1:31" s="2" customFormat="1" ht="21.75" customHeight="1">
      <c r="A69" s="34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106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6.9" customHeight="1">
      <c r="A70" s="34"/>
      <c r="B70" s="47"/>
      <c r="C70" s="48"/>
      <c r="D70" s="48"/>
      <c r="E70" s="48"/>
      <c r="F70" s="48"/>
      <c r="G70" s="48"/>
      <c r="H70" s="48"/>
      <c r="I70" s="48"/>
      <c r="J70" s="48"/>
      <c r="K70" s="48"/>
      <c r="L70" s="106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4" spans="1:31" s="2" customFormat="1" ht="6.9" customHeight="1">
      <c r="A74" s="34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24.9" customHeight="1">
      <c r="A75" s="34"/>
      <c r="B75" s="35"/>
      <c r="C75" s="23" t="s">
        <v>109</v>
      </c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6.9" customHeigh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16</v>
      </c>
      <c r="D77" s="36"/>
      <c r="E77" s="36"/>
      <c r="F77" s="36"/>
      <c r="G77" s="36"/>
      <c r="H77" s="36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6"/>
      <c r="D78" s="36"/>
      <c r="E78" s="358" t="str">
        <f>E7</f>
        <v>Rozšíření splaškové kanalizace v obci Smetanova Lhota</v>
      </c>
      <c r="F78" s="359"/>
      <c r="G78" s="359"/>
      <c r="H78" s="359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>
      <c r="A79" s="34"/>
      <c r="B79" s="35"/>
      <c r="C79" s="29" t="s">
        <v>93</v>
      </c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6.5" customHeight="1">
      <c r="A80" s="34"/>
      <c r="B80" s="35"/>
      <c r="C80" s="36"/>
      <c r="D80" s="36"/>
      <c r="E80" s="311" t="str">
        <f>E9</f>
        <v>A - Stoka</v>
      </c>
      <c r="F80" s="360"/>
      <c r="G80" s="360"/>
      <c r="H80" s="360"/>
      <c r="I80" s="36"/>
      <c r="J80" s="36"/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6.9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2" customHeight="1">
      <c r="A82" s="34"/>
      <c r="B82" s="35"/>
      <c r="C82" s="29" t="s">
        <v>22</v>
      </c>
      <c r="D82" s="36"/>
      <c r="E82" s="36"/>
      <c r="F82" s="27" t="str">
        <f>F12</f>
        <v>Smetanova Lhota</v>
      </c>
      <c r="G82" s="36"/>
      <c r="H82" s="36"/>
      <c r="I82" s="29" t="s">
        <v>24</v>
      </c>
      <c r="J82" s="59" t="str">
        <f>IF(J12="","",J12)</f>
        <v>13. 10. 2021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6.9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25.65" customHeight="1">
      <c r="A84" s="34"/>
      <c r="B84" s="35"/>
      <c r="C84" s="29" t="s">
        <v>26</v>
      </c>
      <c r="D84" s="36"/>
      <c r="E84" s="36"/>
      <c r="F84" s="27" t="str">
        <f>E15</f>
        <v xml:space="preserve"> </v>
      </c>
      <c r="G84" s="36"/>
      <c r="H84" s="36"/>
      <c r="I84" s="29" t="s">
        <v>32</v>
      </c>
      <c r="J84" s="32" t="str">
        <f>E21</f>
        <v>ALCEDO - Ing. Martin Růžička, CSc.</v>
      </c>
      <c r="K84" s="36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15.15" customHeight="1">
      <c r="A85" s="34"/>
      <c r="B85" s="35"/>
      <c r="C85" s="29" t="s">
        <v>30</v>
      </c>
      <c r="D85" s="36"/>
      <c r="E85" s="36"/>
      <c r="F85" s="27" t="str">
        <f>IF(E18="","",E18)</f>
        <v>Vyplň údaj</v>
      </c>
      <c r="G85" s="36"/>
      <c r="H85" s="36"/>
      <c r="I85" s="29" t="s">
        <v>35</v>
      </c>
      <c r="J85" s="32" t="str">
        <f>E24</f>
        <v xml:space="preserve"> </v>
      </c>
      <c r="K85" s="36"/>
      <c r="L85" s="10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2" customFormat="1" ht="10.3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10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5" s="11" customFormat="1" ht="29.25" customHeight="1">
      <c r="A87" s="146"/>
      <c r="B87" s="147"/>
      <c r="C87" s="148" t="s">
        <v>110</v>
      </c>
      <c r="D87" s="149" t="s">
        <v>57</v>
      </c>
      <c r="E87" s="149" t="s">
        <v>53</v>
      </c>
      <c r="F87" s="149" t="s">
        <v>54</v>
      </c>
      <c r="G87" s="149" t="s">
        <v>111</v>
      </c>
      <c r="H87" s="149" t="s">
        <v>112</v>
      </c>
      <c r="I87" s="149" t="s">
        <v>113</v>
      </c>
      <c r="J87" s="149" t="s">
        <v>98</v>
      </c>
      <c r="K87" s="150" t="s">
        <v>114</v>
      </c>
      <c r="L87" s="151"/>
      <c r="M87" s="68" t="s">
        <v>21</v>
      </c>
      <c r="N87" s="69" t="s">
        <v>42</v>
      </c>
      <c r="O87" s="69" t="s">
        <v>115</v>
      </c>
      <c r="P87" s="69" t="s">
        <v>116</v>
      </c>
      <c r="Q87" s="69" t="s">
        <v>117</v>
      </c>
      <c r="R87" s="69" t="s">
        <v>118</v>
      </c>
      <c r="S87" s="69" t="s">
        <v>119</v>
      </c>
      <c r="T87" s="70" t="s">
        <v>120</v>
      </c>
      <c r="U87" s="146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</row>
    <row r="88" spans="1:65" s="2" customFormat="1" ht="22.8" customHeight="1">
      <c r="A88" s="34"/>
      <c r="B88" s="35"/>
      <c r="C88" s="75" t="s">
        <v>121</v>
      </c>
      <c r="D88" s="36"/>
      <c r="E88" s="36"/>
      <c r="F88" s="36"/>
      <c r="G88" s="36"/>
      <c r="H88" s="36"/>
      <c r="I88" s="36"/>
      <c r="J88" s="152">
        <f>BK88</f>
        <v>0</v>
      </c>
      <c r="K88" s="36"/>
      <c r="L88" s="39"/>
      <c r="M88" s="71"/>
      <c r="N88" s="153"/>
      <c r="O88" s="72"/>
      <c r="P88" s="154">
        <f>P89</f>
        <v>0</v>
      </c>
      <c r="Q88" s="72"/>
      <c r="R88" s="154">
        <f>R89</f>
        <v>811.53481509999995</v>
      </c>
      <c r="S88" s="72"/>
      <c r="T88" s="155">
        <f>T89</f>
        <v>282.16272000000004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T88" s="17" t="s">
        <v>71</v>
      </c>
      <c r="AU88" s="17" t="s">
        <v>99</v>
      </c>
      <c r="BK88" s="156">
        <f>BK89</f>
        <v>0</v>
      </c>
    </row>
    <row r="89" spans="1:65" s="12" customFormat="1" ht="25.95" customHeight="1">
      <c r="B89" s="157"/>
      <c r="C89" s="158"/>
      <c r="D89" s="159" t="s">
        <v>71</v>
      </c>
      <c r="E89" s="160" t="s">
        <v>122</v>
      </c>
      <c r="F89" s="160" t="s">
        <v>123</v>
      </c>
      <c r="G89" s="158"/>
      <c r="H89" s="158"/>
      <c r="I89" s="161"/>
      <c r="J89" s="162">
        <f>BK89</f>
        <v>0</v>
      </c>
      <c r="K89" s="158"/>
      <c r="L89" s="163"/>
      <c r="M89" s="164"/>
      <c r="N89" s="165"/>
      <c r="O89" s="165"/>
      <c r="P89" s="166">
        <f>P90+P165+P169+P173+P196+P239+P249+P262</f>
        <v>0</v>
      </c>
      <c r="Q89" s="165"/>
      <c r="R89" s="166">
        <f>R90+R165+R169+R173+R196+R239+R249+R262</f>
        <v>811.53481509999995</v>
      </c>
      <c r="S89" s="165"/>
      <c r="T89" s="167">
        <f>T90+T165+T169+T173+T196+T239+T249+T262</f>
        <v>282.16272000000004</v>
      </c>
      <c r="AR89" s="168" t="s">
        <v>80</v>
      </c>
      <c r="AT89" s="169" t="s">
        <v>71</v>
      </c>
      <c r="AU89" s="169" t="s">
        <v>72</v>
      </c>
      <c r="AY89" s="168" t="s">
        <v>124</v>
      </c>
      <c r="BK89" s="170">
        <f>BK90+BK165+BK169+BK173+BK196+BK239+BK249+BK262</f>
        <v>0</v>
      </c>
    </row>
    <row r="90" spans="1:65" s="12" customFormat="1" ht="22.8" customHeight="1">
      <c r="B90" s="157"/>
      <c r="C90" s="158"/>
      <c r="D90" s="159" t="s">
        <v>71</v>
      </c>
      <c r="E90" s="171" t="s">
        <v>80</v>
      </c>
      <c r="F90" s="171" t="s">
        <v>125</v>
      </c>
      <c r="G90" s="158"/>
      <c r="H90" s="158"/>
      <c r="I90" s="161"/>
      <c r="J90" s="172">
        <f>BK90</f>
        <v>0</v>
      </c>
      <c r="K90" s="158"/>
      <c r="L90" s="163"/>
      <c r="M90" s="164"/>
      <c r="N90" s="165"/>
      <c r="O90" s="165"/>
      <c r="P90" s="166">
        <f>SUM(P91:P164)</f>
        <v>0</v>
      </c>
      <c r="Q90" s="165"/>
      <c r="R90" s="166">
        <f>SUM(R91:R164)</f>
        <v>312.16307</v>
      </c>
      <c r="S90" s="165"/>
      <c r="T90" s="167">
        <f>SUM(T91:T164)</f>
        <v>282.16272000000004</v>
      </c>
      <c r="AR90" s="168" t="s">
        <v>80</v>
      </c>
      <c r="AT90" s="169" t="s">
        <v>71</v>
      </c>
      <c r="AU90" s="169" t="s">
        <v>80</v>
      </c>
      <c r="AY90" s="168" t="s">
        <v>124</v>
      </c>
      <c r="BK90" s="170">
        <f>SUM(BK91:BK164)</f>
        <v>0</v>
      </c>
    </row>
    <row r="91" spans="1:65" s="2" customFormat="1" ht="24.15" customHeight="1">
      <c r="A91" s="34"/>
      <c r="B91" s="35"/>
      <c r="C91" s="173" t="s">
        <v>126</v>
      </c>
      <c r="D91" s="173" t="s">
        <v>127</v>
      </c>
      <c r="E91" s="174" t="s">
        <v>128</v>
      </c>
      <c r="F91" s="175" t="s">
        <v>129</v>
      </c>
      <c r="G91" s="176" t="s">
        <v>130</v>
      </c>
      <c r="H91" s="177">
        <v>28</v>
      </c>
      <c r="I91" s="178"/>
      <c r="J91" s="179">
        <f>ROUND(I91*H91,2)</f>
        <v>0</v>
      </c>
      <c r="K91" s="175" t="s">
        <v>131</v>
      </c>
      <c r="L91" s="39"/>
      <c r="M91" s="180" t="s">
        <v>21</v>
      </c>
      <c r="N91" s="181" t="s">
        <v>43</v>
      </c>
      <c r="O91" s="64"/>
      <c r="P91" s="182">
        <f>O91*H91</f>
        <v>0</v>
      </c>
      <c r="Q91" s="182">
        <v>0</v>
      </c>
      <c r="R91" s="182">
        <f>Q91*H91</f>
        <v>0</v>
      </c>
      <c r="S91" s="182">
        <v>0.255</v>
      </c>
      <c r="T91" s="183">
        <f>S91*H91</f>
        <v>7.1400000000000006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84" t="s">
        <v>132</v>
      </c>
      <c r="AT91" s="184" t="s">
        <v>127</v>
      </c>
      <c r="AU91" s="184" t="s">
        <v>82</v>
      </c>
      <c r="AY91" s="17" t="s">
        <v>124</v>
      </c>
      <c r="BE91" s="185">
        <f>IF(N91="základní",J91,0)</f>
        <v>0</v>
      </c>
      <c r="BF91" s="185">
        <f>IF(N91="snížená",J91,0)</f>
        <v>0</v>
      </c>
      <c r="BG91" s="185">
        <f>IF(N91="zákl. přenesená",J91,0)</f>
        <v>0</v>
      </c>
      <c r="BH91" s="185">
        <f>IF(N91="sníž. přenesená",J91,0)</f>
        <v>0</v>
      </c>
      <c r="BI91" s="185">
        <f>IF(N91="nulová",J91,0)</f>
        <v>0</v>
      </c>
      <c r="BJ91" s="17" t="s">
        <v>80</v>
      </c>
      <c r="BK91" s="185">
        <f>ROUND(I91*H91,2)</f>
        <v>0</v>
      </c>
      <c r="BL91" s="17" t="s">
        <v>132</v>
      </c>
      <c r="BM91" s="184" t="s">
        <v>133</v>
      </c>
    </row>
    <row r="92" spans="1:65" s="2" customFormat="1" ht="57.6">
      <c r="A92" s="34"/>
      <c r="B92" s="35"/>
      <c r="C92" s="36"/>
      <c r="D92" s="186" t="s">
        <v>134</v>
      </c>
      <c r="E92" s="36"/>
      <c r="F92" s="187" t="s">
        <v>135</v>
      </c>
      <c r="G92" s="36"/>
      <c r="H92" s="36"/>
      <c r="I92" s="188"/>
      <c r="J92" s="36"/>
      <c r="K92" s="36"/>
      <c r="L92" s="39"/>
      <c r="M92" s="189"/>
      <c r="N92" s="190"/>
      <c r="O92" s="64"/>
      <c r="P92" s="64"/>
      <c r="Q92" s="64"/>
      <c r="R92" s="64"/>
      <c r="S92" s="64"/>
      <c r="T92" s="65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7" t="s">
        <v>134</v>
      </c>
      <c r="AU92" s="17" t="s">
        <v>82</v>
      </c>
    </row>
    <row r="93" spans="1:65" s="2" customFormat="1" ht="10.199999999999999">
      <c r="A93" s="34"/>
      <c r="B93" s="35"/>
      <c r="C93" s="36"/>
      <c r="D93" s="191" t="s">
        <v>136</v>
      </c>
      <c r="E93" s="36"/>
      <c r="F93" s="192" t="s">
        <v>137</v>
      </c>
      <c r="G93" s="36"/>
      <c r="H93" s="36"/>
      <c r="I93" s="188"/>
      <c r="J93" s="36"/>
      <c r="K93" s="36"/>
      <c r="L93" s="39"/>
      <c r="M93" s="189"/>
      <c r="N93" s="190"/>
      <c r="O93" s="64"/>
      <c r="P93" s="64"/>
      <c r="Q93" s="64"/>
      <c r="R93" s="64"/>
      <c r="S93" s="64"/>
      <c r="T93" s="6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7" t="s">
        <v>136</v>
      </c>
      <c r="AU93" s="17" t="s">
        <v>82</v>
      </c>
    </row>
    <row r="94" spans="1:65" s="2" customFormat="1" ht="24.15" customHeight="1">
      <c r="A94" s="34"/>
      <c r="B94" s="35"/>
      <c r="C94" s="173" t="s">
        <v>82</v>
      </c>
      <c r="D94" s="173" t="s">
        <v>127</v>
      </c>
      <c r="E94" s="174" t="s">
        <v>138</v>
      </c>
      <c r="F94" s="175" t="s">
        <v>139</v>
      </c>
      <c r="G94" s="176" t="s">
        <v>130</v>
      </c>
      <c r="H94" s="177">
        <v>336.38400000000001</v>
      </c>
      <c r="I94" s="178"/>
      <c r="J94" s="179">
        <f>ROUND(I94*H94,2)</f>
        <v>0</v>
      </c>
      <c r="K94" s="175" t="s">
        <v>140</v>
      </c>
      <c r="L94" s="39"/>
      <c r="M94" s="180" t="s">
        <v>21</v>
      </c>
      <c r="N94" s="181" t="s">
        <v>43</v>
      </c>
      <c r="O94" s="64"/>
      <c r="P94" s="182">
        <f>O94*H94</f>
        <v>0</v>
      </c>
      <c r="Q94" s="182">
        <v>0</v>
      </c>
      <c r="R94" s="182">
        <f>Q94*H94</f>
        <v>0</v>
      </c>
      <c r="S94" s="182">
        <v>0.57999999999999996</v>
      </c>
      <c r="T94" s="183">
        <f>S94*H94</f>
        <v>195.10272000000001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84" t="s">
        <v>132</v>
      </c>
      <c r="AT94" s="184" t="s">
        <v>127</v>
      </c>
      <c r="AU94" s="184" t="s">
        <v>82</v>
      </c>
      <c r="AY94" s="17" t="s">
        <v>124</v>
      </c>
      <c r="BE94" s="185">
        <f>IF(N94="základní",J94,0)</f>
        <v>0</v>
      </c>
      <c r="BF94" s="185">
        <f>IF(N94="snížená",J94,0)</f>
        <v>0</v>
      </c>
      <c r="BG94" s="185">
        <f>IF(N94="zákl. přenesená",J94,0)</f>
        <v>0</v>
      </c>
      <c r="BH94" s="185">
        <f>IF(N94="sníž. přenesená",J94,0)</f>
        <v>0</v>
      </c>
      <c r="BI94" s="185">
        <f>IF(N94="nulová",J94,0)</f>
        <v>0</v>
      </c>
      <c r="BJ94" s="17" t="s">
        <v>80</v>
      </c>
      <c r="BK94" s="185">
        <f>ROUND(I94*H94,2)</f>
        <v>0</v>
      </c>
      <c r="BL94" s="17" t="s">
        <v>132</v>
      </c>
      <c r="BM94" s="184" t="s">
        <v>141</v>
      </c>
    </row>
    <row r="95" spans="1:65" s="2" customFormat="1" ht="48">
      <c r="A95" s="34"/>
      <c r="B95" s="35"/>
      <c r="C95" s="36"/>
      <c r="D95" s="186" t="s">
        <v>134</v>
      </c>
      <c r="E95" s="36"/>
      <c r="F95" s="187" t="s">
        <v>142</v>
      </c>
      <c r="G95" s="36"/>
      <c r="H95" s="36"/>
      <c r="I95" s="188"/>
      <c r="J95" s="36"/>
      <c r="K95" s="36"/>
      <c r="L95" s="39"/>
      <c r="M95" s="189"/>
      <c r="N95" s="190"/>
      <c r="O95" s="64"/>
      <c r="P95" s="64"/>
      <c r="Q95" s="64"/>
      <c r="R95" s="64"/>
      <c r="S95" s="64"/>
      <c r="T95" s="65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7" t="s">
        <v>134</v>
      </c>
      <c r="AU95" s="17" t="s">
        <v>82</v>
      </c>
    </row>
    <row r="96" spans="1:65" s="13" customFormat="1" ht="10.199999999999999">
      <c r="B96" s="193"/>
      <c r="C96" s="194"/>
      <c r="D96" s="186" t="s">
        <v>143</v>
      </c>
      <c r="E96" s="195" t="s">
        <v>21</v>
      </c>
      <c r="F96" s="196" t="s">
        <v>144</v>
      </c>
      <c r="G96" s="194"/>
      <c r="H96" s="197">
        <v>336.38400000000001</v>
      </c>
      <c r="I96" s="198"/>
      <c r="J96" s="194"/>
      <c r="K96" s="194"/>
      <c r="L96" s="199"/>
      <c r="M96" s="200"/>
      <c r="N96" s="201"/>
      <c r="O96" s="201"/>
      <c r="P96" s="201"/>
      <c r="Q96" s="201"/>
      <c r="R96" s="201"/>
      <c r="S96" s="201"/>
      <c r="T96" s="202"/>
      <c r="AT96" s="203" t="s">
        <v>143</v>
      </c>
      <c r="AU96" s="203" t="s">
        <v>82</v>
      </c>
      <c r="AV96" s="13" t="s">
        <v>82</v>
      </c>
      <c r="AW96" s="13" t="s">
        <v>34</v>
      </c>
      <c r="AX96" s="13" t="s">
        <v>80</v>
      </c>
      <c r="AY96" s="203" t="s">
        <v>124</v>
      </c>
    </row>
    <row r="97" spans="1:65" s="2" customFormat="1" ht="24.15" customHeight="1">
      <c r="A97" s="34"/>
      <c r="B97" s="35"/>
      <c r="C97" s="173" t="s">
        <v>145</v>
      </c>
      <c r="D97" s="173" t="s">
        <v>127</v>
      </c>
      <c r="E97" s="174" t="s">
        <v>146</v>
      </c>
      <c r="F97" s="175" t="s">
        <v>147</v>
      </c>
      <c r="G97" s="176" t="s">
        <v>130</v>
      </c>
      <c r="H97" s="177">
        <v>333</v>
      </c>
      <c r="I97" s="178"/>
      <c r="J97" s="179">
        <f>ROUND(I97*H97,2)</f>
        <v>0</v>
      </c>
      <c r="K97" s="175" t="s">
        <v>148</v>
      </c>
      <c r="L97" s="39"/>
      <c r="M97" s="180" t="s">
        <v>21</v>
      </c>
      <c r="N97" s="181" t="s">
        <v>43</v>
      </c>
      <c r="O97" s="64"/>
      <c r="P97" s="182">
        <f>O97*H97</f>
        <v>0</v>
      </c>
      <c r="Q97" s="182">
        <v>0</v>
      </c>
      <c r="R97" s="182">
        <f>Q97*H97</f>
        <v>0</v>
      </c>
      <c r="S97" s="182">
        <v>0.24</v>
      </c>
      <c r="T97" s="183">
        <f>S97*H97</f>
        <v>79.92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84" t="s">
        <v>132</v>
      </c>
      <c r="AT97" s="184" t="s">
        <v>127</v>
      </c>
      <c r="AU97" s="184" t="s">
        <v>82</v>
      </c>
      <c r="AY97" s="17" t="s">
        <v>124</v>
      </c>
      <c r="BE97" s="185">
        <f>IF(N97="základní",J97,0)</f>
        <v>0</v>
      </c>
      <c r="BF97" s="185">
        <f>IF(N97="snížená",J97,0)</f>
        <v>0</v>
      </c>
      <c r="BG97" s="185">
        <f>IF(N97="zákl. přenesená",J97,0)</f>
        <v>0</v>
      </c>
      <c r="BH97" s="185">
        <f>IF(N97="sníž. přenesená",J97,0)</f>
        <v>0</v>
      </c>
      <c r="BI97" s="185">
        <f>IF(N97="nulová",J97,0)</f>
        <v>0</v>
      </c>
      <c r="BJ97" s="17" t="s">
        <v>80</v>
      </c>
      <c r="BK97" s="185">
        <f>ROUND(I97*H97,2)</f>
        <v>0</v>
      </c>
      <c r="BL97" s="17" t="s">
        <v>132</v>
      </c>
      <c r="BM97" s="184" t="s">
        <v>149</v>
      </c>
    </row>
    <row r="98" spans="1:65" s="2" customFormat="1" ht="48">
      <c r="A98" s="34"/>
      <c r="B98" s="35"/>
      <c r="C98" s="36"/>
      <c r="D98" s="186" t="s">
        <v>134</v>
      </c>
      <c r="E98" s="36"/>
      <c r="F98" s="187" t="s">
        <v>150</v>
      </c>
      <c r="G98" s="36"/>
      <c r="H98" s="36"/>
      <c r="I98" s="188"/>
      <c r="J98" s="36"/>
      <c r="K98" s="36"/>
      <c r="L98" s="39"/>
      <c r="M98" s="189"/>
      <c r="N98" s="190"/>
      <c r="O98" s="64"/>
      <c r="P98" s="64"/>
      <c r="Q98" s="64"/>
      <c r="R98" s="64"/>
      <c r="S98" s="64"/>
      <c r="T98" s="65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7" t="s">
        <v>134</v>
      </c>
      <c r="AU98" s="17" t="s">
        <v>82</v>
      </c>
    </row>
    <row r="99" spans="1:65" s="2" customFormat="1" ht="10.199999999999999">
      <c r="A99" s="34"/>
      <c r="B99" s="35"/>
      <c r="C99" s="36"/>
      <c r="D99" s="191" t="s">
        <v>136</v>
      </c>
      <c r="E99" s="36"/>
      <c r="F99" s="192" t="s">
        <v>151</v>
      </c>
      <c r="G99" s="36"/>
      <c r="H99" s="36"/>
      <c r="I99" s="188"/>
      <c r="J99" s="36"/>
      <c r="K99" s="36"/>
      <c r="L99" s="39"/>
      <c r="M99" s="189"/>
      <c r="N99" s="190"/>
      <c r="O99" s="64"/>
      <c r="P99" s="64"/>
      <c r="Q99" s="64"/>
      <c r="R99" s="64"/>
      <c r="S99" s="64"/>
      <c r="T99" s="65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7" t="s">
        <v>136</v>
      </c>
      <c r="AU99" s="17" t="s">
        <v>82</v>
      </c>
    </row>
    <row r="100" spans="1:65" s="13" customFormat="1" ht="10.199999999999999">
      <c r="B100" s="193"/>
      <c r="C100" s="194"/>
      <c r="D100" s="186" t="s">
        <v>143</v>
      </c>
      <c r="E100" s="195" t="s">
        <v>21</v>
      </c>
      <c r="F100" s="196" t="s">
        <v>152</v>
      </c>
      <c r="G100" s="194"/>
      <c r="H100" s="197">
        <v>333</v>
      </c>
      <c r="I100" s="198"/>
      <c r="J100" s="194"/>
      <c r="K100" s="194"/>
      <c r="L100" s="199"/>
      <c r="M100" s="200"/>
      <c r="N100" s="201"/>
      <c r="O100" s="201"/>
      <c r="P100" s="201"/>
      <c r="Q100" s="201"/>
      <c r="R100" s="201"/>
      <c r="S100" s="201"/>
      <c r="T100" s="202"/>
      <c r="AT100" s="203" t="s">
        <v>143</v>
      </c>
      <c r="AU100" s="203" t="s">
        <v>82</v>
      </c>
      <c r="AV100" s="13" t="s">
        <v>82</v>
      </c>
      <c r="AW100" s="13" t="s">
        <v>34</v>
      </c>
      <c r="AX100" s="13" t="s">
        <v>80</v>
      </c>
      <c r="AY100" s="203" t="s">
        <v>124</v>
      </c>
    </row>
    <row r="101" spans="1:65" s="2" customFormat="1" ht="24.15" customHeight="1">
      <c r="A101" s="34"/>
      <c r="B101" s="35"/>
      <c r="C101" s="173" t="s">
        <v>153</v>
      </c>
      <c r="D101" s="173" t="s">
        <v>127</v>
      </c>
      <c r="E101" s="174" t="s">
        <v>154</v>
      </c>
      <c r="F101" s="175" t="s">
        <v>155</v>
      </c>
      <c r="G101" s="176" t="s">
        <v>156</v>
      </c>
      <c r="H101" s="177">
        <v>0.6</v>
      </c>
      <c r="I101" s="178"/>
      <c r="J101" s="179">
        <f>ROUND(I101*H101,2)</f>
        <v>0</v>
      </c>
      <c r="K101" s="175" t="s">
        <v>140</v>
      </c>
      <c r="L101" s="39"/>
      <c r="M101" s="180" t="s">
        <v>21</v>
      </c>
      <c r="N101" s="181" t="s">
        <v>43</v>
      </c>
      <c r="O101" s="64"/>
      <c r="P101" s="182">
        <f>O101*H101</f>
        <v>0</v>
      </c>
      <c r="Q101" s="182">
        <v>0</v>
      </c>
      <c r="R101" s="182">
        <f>Q101*H101</f>
        <v>0</v>
      </c>
      <c r="S101" s="182">
        <v>0</v>
      </c>
      <c r="T101" s="183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84" t="s">
        <v>132</v>
      </c>
      <c r="AT101" s="184" t="s">
        <v>127</v>
      </c>
      <c r="AU101" s="184" t="s">
        <v>82</v>
      </c>
      <c r="AY101" s="17" t="s">
        <v>124</v>
      </c>
      <c r="BE101" s="185">
        <f>IF(N101="základní",J101,0)</f>
        <v>0</v>
      </c>
      <c r="BF101" s="185">
        <f>IF(N101="snížená",J101,0)</f>
        <v>0</v>
      </c>
      <c r="BG101" s="185">
        <f>IF(N101="zákl. přenesená",J101,0)</f>
        <v>0</v>
      </c>
      <c r="BH101" s="185">
        <f>IF(N101="sníž. přenesená",J101,0)</f>
        <v>0</v>
      </c>
      <c r="BI101" s="185">
        <f>IF(N101="nulová",J101,0)</f>
        <v>0</v>
      </c>
      <c r="BJ101" s="17" t="s">
        <v>80</v>
      </c>
      <c r="BK101" s="185">
        <f>ROUND(I101*H101,2)</f>
        <v>0</v>
      </c>
      <c r="BL101" s="17" t="s">
        <v>132</v>
      </c>
      <c r="BM101" s="184" t="s">
        <v>157</v>
      </c>
    </row>
    <row r="102" spans="1:65" s="2" customFormat="1" ht="19.2">
      <c r="A102" s="34"/>
      <c r="B102" s="35"/>
      <c r="C102" s="36"/>
      <c r="D102" s="186" t="s">
        <v>134</v>
      </c>
      <c r="E102" s="36"/>
      <c r="F102" s="187" t="s">
        <v>158</v>
      </c>
      <c r="G102" s="36"/>
      <c r="H102" s="36"/>
      <c r="I102" s="188"/>
      <c r="J102" s="36"/>
      <c r="K102" s="36"/>
      <c r="L102" s="39"/>
      <c r="M102" s="189"/>
      <c r="N102" s="190"/>
      <c r="O102" s="64"/>
      <c r="P102" s="64"/>
      <c r="Q102" s="64"/>
      <c r="R102" s="64"/>
      <c r="S102" s="64"/>
      <c r="T102" s="6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7" t="s">
        <v>134</v>
      </c>
      <c r="AU102" s="17" t="s">
        <v>82</v>
      </c>
    </row>
    <row r="103" spans="1:65" s="13" customFormat="1" ht="10.199999999999999">
      <c r="B103" s="193"/>
      <c r="C103" s="194"/>
      <c r="D103" s="186" t="s">
        <v>143</v>
      </c>
      <c r="E103" s="195" t="s">
        <v>21</v>
      </c>
      <c r="F103" s="196" t="s">
        <v>159</v>
      </c>
      <c r="G103" s="194"/>
      <c r="H103" s="197">
        <v>0.6</v>
      </c>
      <c r="I103" s="198"/>
      <c r="J103" s="194"/>
      <c r="K103" s="194"/>
      <c r="L103" s="199"/>
      <c r="M103" s="200"/>
      <c r="N103" s="201"/>
      <c r="O103" s="201"/>
      <c r="P103" s="201"/>
      <c r="Q103" s="201"/>
      <c r="R103" s="201"/>
      <c r="S103" s="201"/>
      <c r="T103" s="202"/>
      <c r="AT103" s="203" t="s">
        <v>143</v>
      </c>
      <c r="AU103" s="203" t="s">
        <v>82</v>
      </c>
      <c r="AV103" s="13" t="s">
        <v>82</v>
      </c>
      <c r="AW103" s="13" t="s">
        <v>34</v>
      </c>
      <c r="AX103" s="13" t="s">
        <v>80</v>
      </c>
      <c r="AY103" s="203" t="s">
        <v>124</v>
      </c>
    </row>
    <row r="104" spans="1:65" s="2" customFormat="1" ht="33" customHeight="1">
      <c r="A104" s="34"/>
      <c r="B104" s="35"/>
      <c r="C104" s="173" t="s">
        <v>160</v>
      </c>
      <c r="D104" s="173" t="s">
        <v>127</v>
      </c>
      <c r="E104" s="174" t="s">
        <v>161</v>
      </c>
      <c r="F104" s="175" t="s">
        <v>162</v>
      </c>
      <c r="G104" s="176" t="s">
        <v>156</v>
      </c>
      <c r="H104" s="177">
        <v>567</v>
      </c>
      <c r="I104" s="178"/>
      <c r="J104" s="179">
        <f>ROUND(I104*H104,2)</f>
        <v>0</v>
      </c>
      <c r="K104" s="175" t="s">
        <v>140</v>
      </c>
      <c r="L104" s="39"/>
      <c r="M104" s="180" t="s">
        <v>21</v>
      </c>
      <c r="N104" s="181" t="s">
        <v>43</v>
      </c>
      <c r="O104" s="64"/>
      <c r="P104" s="182">
        <f>O104*H104</f>
        <v>0</v>
      </c>
      <c r="Q104" s="182">
        <v>0</v>
      </c>
      <c r="R104" s="182">
        <f>Q104*H104</f>
        <v>0</v>
      </c>
      <c r="S104" s="182">
        <v>0</v>
      </c>
      <c r="T104" s="183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84" t="s">
        <v>132</v>
      </c>
      <c r="AT104" s="184" t="s">
        <v>127</v>
      </c>
      <c r="AU104" s="184" t="s">
        <v>82</v>
      </c>
      <c r="AY104" s="17" t="s">
        <v>124</v>
      </c>
      <c r="BE104" s="185">
        <f>IF(N104="základní",J104,0)</f>
        <v>0</v>
      </c>
      <c r="BF104" s="185">
        <f>IF(N104="snížená",J104,0)</f>
        <v>0</v>
      </c>
      <c r="BG104" s="185">
        <f>IF(N104="zákl. přenesená",J104,0)</f>
        <v>0</v>
      </c>
      <c r="BH104" s="185">
        <f>IF(N104="sníž. přenesená",J104,0)</f>
        <v>0</v>
      </c>
      <c r="BI104" s="185">
        <f>IF(N104="nulová",J104,0)</f>
        <v>0</v>
      </c>
      <c r="BJ104" s="17" t="s">
        <v>80</v>
      </c>
      <c r="BK104" s="185">
        <f>ROUND(I104*H104,2)</f>
        <v>0</v>
      </c>
      <c r="BL104" s="17" t="s">
        <v>132</v>
      </c>
      <c r="BM104" s="184" t="s">
        <v>163</v>
      </c>
    </row>
    <row r="105" spans="1:65" s="2" customFormat="1" ht="28.8">
      <c r="A105" s="34"/>
      <c r="B105" s="35"/>
      <c r="C105" s="36"/>
      <c r="D105" s="186" t="s">
        <v>134</v>
      </c>
      <c r="E105" s="36"/>
      <c r="F105" s="187" t="s">
        <v>164</v>
      </c>
      <c r="G105" s="36"/>
      <c r="H105" s="36"/>
      <c r="I105" s="188"/>
      <c r="J105" s="36"/>
      <c r="K105" s="36"/>
      <c r="L105" s="39"/>
      <c r="M105" s="189"/>
      <c r="N105" s="190"/>
      <c r="O105" s="64"/>
      <c r="P105" s="64"/>
      <c r="Q105" s="64"/>
      <c r="R105" s="64"/>
      <c r="S105" s="64"/>
      <c r="T105" s="65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17" t="s">
        <v>134</v>
      </c>
      <c r="AU105" s="17" t="s">
        <v>82</v>
      </c>
    </row>
    <row r="106" spans="1:65" s="13" customFormat="1" ht="10.199999999999999">
      <c r="B106" s="193"/>
      <c r="C106" s="194"/>
      <c r="D106" s="186" t="s">
        <v>143</v>
      </c>
      <c r="E106" s="195" t="s">
        <v>21</v>
      </c>
      <c r="F106" s="196" t="s">
        <v>165</v>
      </c>
      <c r="G106" s="194"/>
      <c r="H106" s="197">
        <v>567</v>
      </c>
      <c r="I106" s="198"/>
      <c r="J106" s="194"/>
      <c r="K106" s="194"/>
      <c r="L106" s="199"/>
      <c r="M106" s="200"/>
      <c r="N106" s="201"/>
      <c r="O106" s="201"/>
      <c r="P106" s="201"/>
      <c r="Q106" s="201"/>
      <c r="R106" s="201"/>
      <c r="S106" s="201"/>
      <c r="T106" s="202"/>
      <c r="AT106" s="203" t="s">
        <v>143</v>
      </c>
      <c r="AU106" s="203" t="s">
        <v>82</v>
      </c>
      <c r="AV106" s="13" t="s">
        <v>82</v>
      </c>
      <c r="AW106" s="13" t="s">
        <v>34</v>
      </c>
      <c r="AX106" s="13" t="s">
        <v>80</v>
      </c>
      <c r="AY106" s="203" t="s">
        <v>124</v>
      </c>
    </row>
    <row r="107" spans="1:65" s="2" customFormat="1" ht="33" customHeight="1">
      <c r="A107" s="34"/>
      <c r="B107" s="35"/>
      <c r="C107" s="173" t="s">
        <v>166</v>
      </c>
      <c r="D107" s="173" t="s">
        <v>127</v>
      </c>
      <c r="E107" s="174" t="s">
        <v>167</v>
      </c>
      <c r="F107" s="175" t="s">
        <v>168</v>
      </c>
      <c r="G107" s="176" t="s">
        <v>156</v>
      </c>
      <c r="H107" s="177">
        <v>113.4</v>
      </c>
      <c r="I107" s="178"/>
      <c r="J107" s="179">
        <f>ROUND(I107*H107,2)</f>
        <v>0</v>
      </c>
      <c r="K107" s="175" t="s">
        <v>140</v>
      </c>
      <c r="L107" s="39"/>
      <c r="M107" s="180" t="s">
        <v>21</v>
      </c>
      <c r="N107" s="181" t="s">
        <v>43</v>
      </c>
      <c r="O107" s="64"/>
      <c r="P107" s="182">
        <f>O107*H107</f>
        <v>0</v>
      </c>
      <c r="Q107" s="182">
        <v>0</v>
      </c>
      <c r="R107" s="182">
        <f>Q107*H107</f>
        <v>0</v>
      </c>
      <c r="S107" s="182">
        <v>0</v>
      </c>
      <c r="T107" s="183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84" t="s">
        <v>132</v>
      </c>
      <c r="AT107" s="184" t="s">
        <v>127</v>
      </c>
      <c r="AU107" s="184" t="s">
        <v>82</v>
      </c>
      <c r="AY107" s="17" t="s">
        <v>124</v>
      </c>
      <c r="BE107" s="185">
        <f>IF(N107="základní",J107,0)</f>
        <v>0</v>
      </c>
      <c r="BF107" s="185">
        <f>IF(N107="snížená",J107,0)</f>
        <v>0</v>
      </c>
      <c r="BG107" s="185">
        <f>IF(N107="zákl. přenesená",J107,0)</f>
        <v>0</v>
      </c>
      <c r="BH107" s="185">
        <f>IF(N107="sníž. přenesená",J107,0)</f>
        <v>0</v>
      </c>
      <c r="BI107" s="185">
        <f>IF(N107="nulová",J107,0)</f>
        <v>0</v>
      </c>
      <c r="BJ107" s="17" t="s">
        <v>80</v>
      </c>
      <c r="BK107" s="185">
        <f>ROUND(I107*H107,2)</f>
        <v>0</v>
      </c>
      <c r="BL107" s="17" t="s">
        <v>132</v>
      </c>
      <c r="BM107" s="184" t="s">
        <v>169</v>
      </c>
    </row>
    <row r="108" spans="1:65" s="2" customFormat="1" ht="28.8">
      <c r="A108" s="34"/>
      <c r="B108" s="35"/>
      <c r="C108" s="36"/>
      <c r="D108" s="186" t="s">
        <v>134</v>
      </c>
      <c r="E108" s="36"/>
      <c r="F108" s="187" t="s">
        <v>170</v>
      </c>
      <c r="G108" s="36"/>
      <c r="H108" s="36"/>
      <c r="I108" s="188"/>
      <c r="J108" s="36"/>
      <c r="K108" s="36"/>
      <c r="L108" s="39"/>
      <c r="M108" s="189"/>
      <c r="N108" s="190"/>
      <c r="O108" s="64"/>
      <c r="P108" s="64"/>
      <c r="Q108" s="64"/>
      <c r="R108" s="64"/>
      <c r="S108" s="64"/>
      <c r="T108" s="65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17" t="s">
        <v>134</v>
      </c>
      <c r="AU108" s="17" t="s">
        <v>82</v>
      </c>
    </row>
    <row r="109" spans="1:65" s="13" customFormat="1" ht="10.199999999999999">
      <c r="B109" s="193"/>
      <c r="C109" s="194"/>
      <c r="D109" s="186" t="s">
        <v>143</v>
      </c>
      <c r="E109" s="195" t="s">
        <v>21</v>
      </c>
      <c r="F109" s="196" t="s">
        <v>171</v>
      </c>
      <c r="G109" s="194"/>
      <c r="H109" s="197">
        <v>113.4</v>
      </c>
      <c r="I109" s="198"/>
      <c r="J109" s="194"/>
      <c r="K109" s="194"/>
      <c r="L109" s="199"/>
      <c r="M109" s="200"/>
      <c r="N109" s="201"/>
      <c r="O109" s="201"/>
      <c r="P109" s="201"/>
      <c r="Q109" s="201"/>
      <c r="R109" s="201"/>
      <c r="S109" s="201"/>
      <c r="T109" s="202"/>
      <c r="AT109" s="203" t="s">
        <v>143</v>
      </c>
      <c r="AU109" s="203" t="s">
        <v>82</v>
      </c>
      <c r="AV109" s="13" t="s">
        <v>82</v>
      </c>
      <c r="AW109" s="13" t="s">
        <v>34</v>
      </c>
      <c r="AX109" s="13" t="s">
        <v>80</v>
      </c>
      <c r="AY109" s="203" t="s">
        <v>124</v>
      </c>
    </row>
    <row r="110" spans="1:65" s="2" customFormat="1" ht="33" customHeight="1">
      <c r="A110" s="34"/>
      <c r="B110" s="35"/>
      <c r="C110" s="173" t="s">
        <v>172</v>
      </c>
      <c r="D110" s="173" t="s">
        <v>127</v>
      </c>
      <c r="E110" s="174" t="s">
        <v>173</v>
      </c>
      <c r="F110" s="175" t="s">
        <v>174</v>
      </c>
      <c r="G110" s="176" t="s">
        <v>156</v>
      </c>
      <c r="H110" s="177">
        <v>226.8</v>
      </c>
      <c r="I110" s="178"/>
      <c r="J110" s="179">
        <f>ROUND(I110*H110,2)</f>
        <v>0</v>
      </c>
      <c r="K110" s="175" t="s">
        <v>140</v>
      </c>
      <c r="L110" s="39"/>
      <c r="M110" s="180" t="s">
        <v>21</v>
      </c>
      <c r="N110" s="181" t="s">
        <v>43</v>
      </c>
      <c r="O110" s="64"/>
      <c r="P110" s="182">
        <f>O110*H110</f>
        <v>0</v>
      </c>
      <c r="Q110" s="182">
        <v>0</v>
      </c>
      <c r="R110" s="182">
        <f>Q110*H110</f>
        <v>0</v>
      </c>
      <c r="S110" s="182">
        <v>0</v>
      </c>
      <c r="T110" s="183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4" t="s">
        <v>132</v>
      </c>
      <c r="AT110" s="184" t="s">
        <v>127</v>
      </c>
      <c r="AU110" s="184" t="s">
        <v>82</v>
      </c>
      <c r="AY110" s="17" t="s">
        <v>124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7" t="s">
        <v>80</v>
      </c>
      <c r="BK110" s="185">
        <f>ROUND(I110*H110,2)</f>
        <v>0</v>
      </c>
      <c r="BL110" s="17" t="s">
        <v>132</v>
      </c>
      <c r="BM110" s="184" t="s">
        <v>175</v>
      </c>
    </row>
    <row r="111" spans="1:65" s="2" customFormat="1" ht="28.8">
      <c r="A111" s="34"/>
      <c r="B111" s="35"/>
      <c r="C111" s="36"/>
      <c r="D111" s="186" t="s">
        <v>134</v>
      </c>
      <c r="E111" s="36"/>
      <c r="F111" s="187" t="s">
        <v>176</v>
      </c>
      <c r="G111" s="36"/>
      <c r="H111" s="36"/>
      <c r="I111" s="188"/>
      <c r="J111" s="36"/>
      <c r="K111" s="36"/>
      <c r="L111" s="39"/>
      <c r="M111" s="189"/>
      <c r="N111" s="190"/>
      <c r="O111" s="64"/>
      <c r="P111" s="64"/>
      <c r="Q111" s="64"/>
      <c r="R111" s="64"/>
      <c r="S111" s="64"/>
      <c r="T111" s="6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7" t="s">
        <v>134</v>
      </c>
      <c r="AU111" s="17" t="s">
        <v>82</v>
      </c>
    </row>
    <row r="112" spans="1:65" s="13" customFormat="1" ht="10.199999999999999">
      <c r="B112" s="193"/>
      <c r="C112" s="194"/>
      <c r="D112" s="186" t="s">
        <v>143</v>
      </c>
      <c r="E112" s="195" t="s">
        <v>21</v>
      </c>
      <c r="F112" s="196" t="s">
        <v>177</v>
      </c>
      <c r="G112" s="194"/>
      <c r="H112" s="197">
        <v>226.8</v>
      </c>
      <c r="I112" s="198"/>
      <c r="J112" s="194"/>
      <c r="K112" s="194"/>
      <c r="L112" s="199"/>
      <c r="M112" s="200"/>
      <c r="N112" s="201"/>
      <c r="O112" s="201"/>
      <c r="P112" s="201"/>
      <c r="Q112" s="201"/>
      <c r="R112" s="201"/>
      <c r="S112" s="201"/>
      <c r="T112" s="202"/>
      <c r="AT112" s="203" t="s">
        <v>143</v>
      </c>
      <c r="AU112" s="203" t="s">
        <v>82</v>
      </c>
      <c r="AV112" s="13" t="s">
        <v>82</v>
      </c>
      <c r="AW112" s="13" t="s">
        <v>34</v>
      </c>
      <c r="AX112" s="13" t="s">
        <v>80</v>
      </c>
      <c r="AY112" s="203" t="s">
        <v>124</v>
      </c>
    </row>
    <row r="113" spans="1:65" s="2" customFormat="1" ht="33" customHeight="1">
      <c r="A113" s="34"/>
      <c r="B113" s="35"/>
      <c r="C113" s="173" t="s">
        <v>178</v>
      </c>
      <c r="D113" s="173" t="s">
        <v>127</v>
      </c>
      <c r="E113" s="174" t="s">
        <v>179</v>
      </c>
      <c r="F113" s="175" t="s">
        <v>180</v>
      </c>
      <c r="G113" s="176" t="s">
        <v>156</v>
      </c>
      <c r="H113" s="177">
        <v>226.8</v>
      </c>
      <c r="I113" s="178"/>
      <c r="J113" s="179">
        <f>ROUND(I113*H113,2)</f>
        <v>0</v>
      </c>
      <c r="K113" s="175" t="s">
        <v>148</v>
      </c>
      <c r="L113" s="39"/>
      <c r="M113" s="180" t="s">
        <v>21</v>
      </c>
      <c r="N113" s="181" t="s">
        <v>43</v>
      </c>
      <c r="O113" s="64"/>
      <c r="P113" s="182">
        <f>O113*H113</f>
        <v>0</v>
      </c>
      <c r="Q113" s="182">
        <v>0</v>
      </c>
      <c r="R113" s="182">
        <f>Q113*H113</f>
        <v>0</v>
      </c>
      <c r="S113" s="182">
        <v>0</v>
      </c>
      <c r="T113" s="183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4" t="s">
        <v>132</v>
      </c>
      <c r="AT113" s="184" t="s">
        <v>127</v>
      </c>
      <c r="AU113" s="184" t="s">
        <v>82</v>
      </c>
      <c r="AY113" s="17" t="s">
        <v>124</v>
      </c>
      <c r="BE113" s="185">
        <f>IF(N113="základní",J113,0)</f>
        <v>0</v>
      </c>
      <c r="BF113" s="185">
        <f>IF(N113="snížená",J113,0)</f>
        <v>0</v>
      </c>
      <c r="BG113" s="185">
        <f>IF(N113="zákl. přenesená",J113,0)</f>
        <v>0</v>
      </c>
      <c r="BH113" s="185">
        <f>IF(N113="sníž. přenesená",J113,0)</f>
        <v>0</v>
      </c>
      <c r="BI113" s="185">
        <f>IF(N113="nulová",J113,0)</f>
        <v>0</v>
      </c>
      <c r="BJ113" s="17" t="s">
        <v>80</v>
      </c>
      <c r="BK113" s="185">
        <f>ROUND(I113*H113,2)</f>
        <v>0</v>
      </c>
      <c r="BL113" s="17" t="s">
        <v>132</v>
      </c>
      <c r="BM113" s="184" t="s">
        <v>181</v>
      </c>
    </row>
    <row r="114" spans="1:65" s="2" customFormat="1" ht="28.8">
      <c r="A114" s="34"/>
      <c r="B114" s="35"/>
      <c r="C114" s="36"/>
      <c r="D114" s="186" t="s">
        <v>134</v>
      </c>
      <c r="E114" s="36"/>
      <c r="F114" s="187" t="s">
        <v>182</v>
      </c>
      <c r="G114" s="36"/>
      <c r="H114" s="36"/>
      <c r="I114" s="188"/>
      <c r="J114" s="36"/>
      <c r="K114" s="36"/>
      <c r="L114" s="39"/>
      <c r="M114" s="189"/>
      <c r="N114" s="190"/>
      <c r="O114" s="64"/>
      <c r="P114" s="64"/>
      <c r="Q114" s="64"/>
      <c r="R114" s="64"/>
      <c r="S114" s="64"/>
      <c r="T114" s="6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7" t="s">
        <v>134</v>
      </c>
      <c r="AU114" s="17" t="s">
        <v>82</v>
      </c>
    </row>
    <row r="115" spans="1:65" s="2" customFormat="1" ht="10.199999999999999">
      <c r="A115" s="34"/>
      <c r="B115" s="35"/>
      <c r="C115" s="36"/>
      <c r="D115" s="191" t="s">
        <v>136</v>
      </c>
      <c r="E115" s="36"/>
      <c r="F115" s="192" t="s">
        <v>183</v>
      </c>
      <c r="G115" s="36"/>
      <c r="H115" s="36"/>
      <c r="I115" s="188"/>
      <c r="J115" s="36"/>
      <c r="K115" s="36"/>
      <c r="L115" s="39"/>
      <c r="M115" s="189"/>
      <c r="N115" s="190"/>
      <c r="O115" s="64"/>
      <c r="P115" s="64"/>
      <c r="Q115" s="64"/>
      <c r="R115" s="64"/>
      <c r="S115" s="64"/>
      <c r="T115" s="65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7" t="s">
        <v>136</v>
      </c>
      <c r="AU115" s="17" t="s">
        <v>82</v>
      </c>
    </row>
    <row r="116" spans="1:65" s="13" customFormat="1" ht="10.199999999999999">
      <c r="B116" s="193"/>
      <c r="C116" s="194"/>
      <c r="D116" s="186" t="s">
        <v>143</v>
      </c>
      <c r="E116" s="195" t="s">
        <v>21</v>
      </c>
      <c r="F116" s="196" t="s">
        <v>184</v>
      </c>
      <c r="G116" s="194"/>
      <c r="H116" s="197">
        <v>226.8</v>
      </c>
      <c r="I116" s="198"/>
      <c r="J116" s="194"/>
      <c r="K116" s="194"/>
      <c r="L116" s="199"/>
      <c r="M116" s="200"/>
      <c r="N116" s="201"/>
      <c r="O116" s="201"/>
      <c r="P116" s="201"/>
      <c r="Q116" s="201"/>
      <c r="R116" s="201"/>
      <c r="S116" s="201"/>
      <c r="T116" s="202"/>
      <c r="AT116" s="203" t="s">
        <v>143</v>
      </c>
      <c r="AU116" s="203" t="s">
        <v>82</v>
      </c>
      <c r="AV116" s="13" t="s">
        <v>82</v>
      </c>
      <c r="AW116" s="13" t="s">
        <v>34</v>
      </c>
      <c r="AX116" s="13" t="s">
        <v>80</v>
      </c>
      <c r="AY116" s="203" t="s">
        <v>124</v>
      </c>
    </row>
    <row r="117" spans="1:65" s="2" customFormat="1" ht="21.75" customHeight="1">
      <c r="A117" s="34"/>
      <c r="B117" s="35"/>
      <c r="C117" s="173" t="s">
        <v>185</v>
      </c>
      <c r="D117" s="173" t="s">
        <v>127</v>
      </c>
      <c r="E117" s="174" t="s">
        <v>186</v>
      </c>
      <c r="F117" s="175" t="s">
        <v>187</v>
      </c>
      <c r="G117" s="176" t="s">
        <v>130</v>
      </c>
      <c r="H117" s="177">
        <v>1563</v>
      </c>
      <c r="I117" s="178"/>
      <c r="J117" s="179">
        <f>ROUND(I117*H117,2)</f>
        <v>0</v>
      </c>
      <c r="K117" s="175" t="s">
        <v>140</v>
      </c>
      <c r="L117" s="39"/>
      <c r="M117" s="180" t="s">
        <v>21</v>
      </c>
      <c r="N117" s="181" t="s">
        <v>43</v>
      </c>
      <c r="O117" s="64"/>
      <c r="P117" s="182">
        <f>O117*H117</f>
        <v>0</v>
      </c>
      <c r="Q117" s="182">
        <v>5.9000000000000003E-4</v>
      </c>
      <c r="R117" s="182">
        <f>Q117*H117</f>
        <v>0.92217000000000005</v>
      </c>
      <c r="S117" s="182">
        <v>0</v>
      </c>
      <c r="T117" s="183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84" t="s">
        <v>132</v>
      </c>
      <c r="AT117" s="184" t="s">
        <v>127</v>
      </c>
      <c r="AU117" s="184" t="s">
        <v>82</v>
      </c>
      <c r="AY117" s="17" t="s">
        <v>124</v>
      </c>
      <c r="BE117" s="185">
        <f>IF(N117="základní",J117,0)</f>
        <v>0</v>
      </c>
      <c r="BF117" s="185">
        <f>IF(N117="snížená",J117,0)</f>
        <v>0</v>
      </c>
      <c r="BG117" s="185">
        <f>IF(N117="zákl. přenesená",J117,0)</f>
        <v>0</v>
      </c>
      <c r="BH117" s="185">
        <f>IF(N117="sníž. přenesená",J117,0)</f>
        <v>0</v>
      </c>
      <c r="BI117" s="185">
        <f>IF(N117="nulová",J117,0)</f>
        <v>0</v>
      </c>
      <c r="BJ117" s="17" t="s">
        <v>80</v>
      </c>
      <c r="BK117" s="185">
        <f>ROUND(I117*H117,2)</f>
        <v>0</v>
      </c>
      <c r="BL117" s="17" t="s">
        <v>132</v>
      </c>
      <c r="BM117" s="184" t="s">
        <v>188</v>
      </c>
    </row>
    <row r="118" spans="1:65" s="2" customFormat="1" ht="28.8">
      <c r="A118" s="34"/>
      <c r="B118" s="35"/>
      <c r="C118" s="36"/>
      <c r="D118" s="186" t="s">
        <v>134</v>
      </c>
      <c r="E118" s="36"/>
      <c r="F118" s="187" t="s">
        <v>189</v>
      </c>
      <c r="G118" s="36"/>
      <c r="H118" s="36"/>
      <c r="I118" s="188"/>
      <c r="J118" s="36"/>
      <c r="K118" s="36"/>
      <c r="L118" s="39"/>
      <c r="M118" s="189"/>
      <c r="N118" s="190"/>
      <c r="O118" s="64"/>
      <c r="P118" s="64"/>
      <c r="Q118" s="64"/>
      <c r="R118" s="64"/>
      <c r="S118" s="64"/>
      <c r="T118" s="65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7" t="s">
        <v>134</v>
      </c>
      <c r="AU118" s="17" t="s">
        <v>82</v>
      </c>
    </row>
    <row r="119" spans="1:65" s="13" customFormat="1" ht="10.199999999999999">
      <c r="B119" s="193"/>
      <c r="C119" s="194"/>
      <c r="D119" s="186" t="s">
        <v>143</v>
      </c>
      <c r="E119" s="195" t="s">
        <v>21</v>
      </c>
      <c r="F119" s="196" t="s">
        <v>190</v>
      </c>
      <c r="G119" s="194"/>
      <c r="H119" s="197">
        <v>1563</v>
      </c>
      <c r="I119" s="198"/>
      <c r="J119" s="194"/>
      <c r="K119" s="194"/>
      <c r="L119" s="199"/>
      <c r="M119" s="200"/>
      <c r="N119" s="201"/>
      <c r="O119" s="201"/>
      <c r="P119" s="201"/>
      <c r="Q119" s="201"/>
      <c r="R119" s="201"/>
      <c r="S119" s="201"/>
      <c r="T119" s="202"/>
      <c r="AT119" s="203" t="s">
        <v>143</v>
      </c>
      <c r="AU119" s="203" t="s">
        <v>82</v>
      </c>
      <c r="AV119" s="13" t="s">
        <v>82</v>
      </c>
      <c r="AW119" s="13" t="s">
        <v>34</v>
      </c>
      <c r="AX119" s="13" t="s">
        <v>80</v>
      </c>
      <c r="AY119" s="203" t="s">
        <v>124</v>
      </c>
    </row>
    <row r="120" spans="1:65" s="2" customFormat="1" ht="21.75" customHeight="1">
      <c r="A120" s="34"/>
      <c r="B120" s="35"/>
      <c r="C120" s="173" t="s">
        <v>191</v>
      </c>
      <c r="D120" s="173" t="s">
        <v>127</v>
      </c>
      <c r="E120" s="174" t="s">
        <v>192</v>
      </c>
      <c r="F120" s="175" t="s">
        <v>193</v>
      </c>
      <c r="G120" s="176" t="s">
        <v>130</v>
      </c>
      <c r="H120" s="177">
        <v>1563</v>
      </c>
      <c r="I120" s="178"/>
      <c r="J120" s="179">
        <f>ROUND(I120*H120,2)</f>
        <v>0</v>
      </c>
      <c r="K120" s="175" t="s">
        <v>140</v>
      </c>
      <c r="L120" s="39"/>
      <c r="M120" s="180" t="s">
        <v>21</v>
      </c>
      <c r="N120" s="181" t="s">
        <v>43</v>
      </c>
      <c r="O120" s="64"/>
      <c r="P120" s="182">
        <f>O120*H120</f>
        <v>0</v>
      </c>
      <c r="Q120" s="182">
        <v>0</v>
      </c>
      <c r="R120" s="182">
        <f>Q120*H120</f>
        <v>0</v>
      </c>
      <c r="S120" s="182">
        <v>0</v>
      </c>
      <c r="T120" s="183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84" t="s">
        <v>132</v>
      </c>
      <c r="AT120" s="184" t="s">
        <v>127</v>
      </c>
      <c r="AU120" s="184" t="s">
        <v>82</v>
      </c>
      <c r="AY120" s="17" t="s">
        <v>124</v>
      </c>
      <c r="BE120" s="185">
        <f>IF(N120="základní",J120,0)</f>
        <v>0</v>
      </c>
      <c r="BF120" s="185">
        <f>IF(N120="snížená",J120,0)</f>
        <v>0</v>
      </c>
      <c r="BG120" s="185">
        <f>IF(N120="zákl. přenesená",J120,0)</f>
        <v>0</v>
      </c>
      <c r="BH120" s="185">
        <f>IF(N120="sníž. přenesená",J120,0)</f>
        <v>0</v>
      </c>
      <c r="BI120" s="185">
        <f>IF(N120="nulová",J120,0)</f>
        <v>0</v>
      </c>
      <c r="BJ120" s="17" t="s">
        <v>80</v>
      </c>
      <c r="BK120" s="185">
        <f>ROUND(I120*H120,2)</f>
        <v>0</v>
      </c>
      <c r="BL120" s="17" t="s">
        <v>132</v>
      </c>
      <c r="BM120" s="184" t="s">
        <v>194</v>
      </c>
    </row>
    <row r="121" spans="1:65" s="2" customFormat="1" ht="28.8">
      <c r="A121" s="34"/>
      <c r="B121" s="35"/>
      <c r="C121" s="36"/>
      <c r="D121" s="186" t="s">
        <v>134</v>
      </c>
      <c r="E121" s="36"/>
      <c r="F121" s="187" t="s">
        <v>195</v>
      </c>
      <c r="G121" s="36"/>
      <c r="H121" s="36"/>
      <c r="I121" s="188"/>
      <c r="J121" s="36"/>
      <c r="K121" s="36"/>
      <c r="L121" s="39"/>
      <c r="M121" s="189"/>
      <c r="N121" s="190"/>
      <c r="O121" s="64"/>
      <c r="P121" s="64"/>
      <c r="Q121" s="64"/>
      <c r="R121" s="64"/>
      <c r="S121" s="64"/>
      <c r="T121" s="65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7" t="s">
        <v>134</v>
      </c>
      <c r="AU121" s="17" t="s">
        <v>82</v>
      </c>
    </row>
    <row r="122" spans="1:65" s="13" customFormat="1" ht="10.199999999999999">
      <c r="B122" s="193"/>
      <c r="C122" s="194"/>
      <c r="D122" s="186" t="s">
        <v>143</v>
      </c>
      <c r="E122" s="195" t="s">
        <v>21</v>
      </c>
      <c r="F122" s="196" t="s">
        <v>190</v>
      </c>
      <c r="G122" s="194"/>
      <c r="H122" s="197">
        <v>1563</v>
      </c>
      <c r="I122" s="198"/>
      <c r="J122" s="194"/>
      <c r="K122" s="194"/>
      <c r="L122" s="199"/>
      <c r="M122" s="200"/>
      <c r="N122" s="201"/>
      <c r="O122" s="201"/>
      <c r="P122" s="201"/>
      <c r="Q122" s="201"/>
      <c r="R122" s="201"/>
      <c r="S122" s="201"/>
      <c r="T122" s="202"/>
      <c r="AT122" s="203" t="s">
        <v>143</v>
      </c>
      <c r="AU122" s="203" t="s">
        <v>82</v>
      </c>
      <c r="AV122" s="13" t="s">
        <v>82</v>
      </c>
      <c r="AW122" s="13" t="s">
        <v>34</v>
      </c>
      <c r="AX122" s="13" t="s">
        <v>80</v>
      </c>
      <c r="AY122" s="203" t="s">
        <v>124</v>
      </c>
    </row>
    <row r="123" spans="1:65" s="2" customFormat="1" ht="33" customHeight="1">
      <c r="A123" s="34"/>
      <c r="B123" s="35"/>
      <c r="C123" s="173" t="s">
        <v>196</v>
      </c>
      <c r="D123" s="173" t="s">
        <v>127</v>
      </c>
      <c r="E123" s="174" t="s">
        <v>197</v>
      </c>
      <c r="F123" s="175" t="s">
        <v>198</v>
      </c>
      <c r="G123" s="176" t="s">
        <v>156</v>
      </c>
      <c r="H123" s="177">
        <v>1134</v>
      </c>
      <c r="I123" s="178"/>
      <c r="J123" s="179">
        <f>ROUND(I123*H123,2)</f>
        <v>0</v>
      </c>
      <c r="K123" s="175" t="s">
        <v>140</v>
      </c>
      <c r="L123" s="39"/>
      <c r="M123" s="180" t="s">
        <v>21</v>
      </c>
      <c r="N123" s="181" t="s">
        <v>43</v>
      </c>
      <c r="O123" s="64"/>
      <c r="P123" s="182">
        <f>O123*H123</f>
        <v>0</v>
      </c>
      <c r="Q123" s="182">
        <v>0</v>
      </c>
      <c r="R123" s="182">
        <f>Q123*H123</f>
        <v>0</v>
      </c>
      <c r="S123" s="182">
        <v>0</v>
      </c>
      <c r="T123" s="18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84" t="s">
        <v>132</v>
      </c>
      <c r="AT123" s="184" t="s">
        <v>127</v>
      </c>
      <c r="AU123" s="184" t="s">
        <v>82</v>
      </c>
      <c r="AY123" s="17" t="s">
        <v>124</v>
      </c>
      <c r="BE123" s="185">
        <f>IF(N123="základní",J123,0)</f>
        <v>0</v>
      </c>
      <c r="BF123" s="185">
        <f>IF(N123="snížená",J123,0)</f>
        <v>0</v>
      </c>
      <c r="BG123" s="185">
        <f>IF(N123="zákl. přenesená",J123,0)</f>
        <v>0</v>
      </c>
      <c r="BH123" s="185">
        <f>IF(N123="sníž. přenesená",J123,0)</f>
        <v>0</v>
      </c>
      <c r="BI123" s="185">
        <f>IF(N123="nulová",J123,0)</f>
        <v>0</v>
      </c>
      <c r="BJ123" s="17" t="s">
        <v>80</v>
      </c>
      <c r="BK123" s="185">
        <f>ROUND(I123*H123,2)</f>
        <v>0</v>
      </c>
      <c r="BL123" s="17" t="s">
        <v>132</v>
      </c>
      <c r="BM123" s="184" t="s">
        <v>199</v>
      </c>
    </row>
    <row r="124" spans="1:65" s="2" customFormat="1" ht="38.4">
      <c r="A124" s="34"/>
      <c r="B124" s="35"/>
      <c r="C124" s="36"/>
      <c r="D124" s="186" t="s">
        <v>134</v>
      </c>
      <c r="E124" s="36"/>
      <c r="F124" s="187" t="s">
        <v>200</v>
      </c>
      <c r="G124" s="36"/>
      <c r="H124" s="36"/>
      <c r="I124" s="188"/>
      <c r="J124" s="36"/>
      <c r="K124" s="36"/>
      <c r="L124" s="39"/>
      <c r="M124" s="189"/>
      <c r="N124" s="190"/>
      <c r="O124" s="64"/>
      <c r="P124" s="64"/>
      <c r="Q124" s="64"/>
      <c r="R124" s="64"/>
      <c r="S124" s="64"/>
      <c r="T124" s="65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134</v>
      </c>
      <c r="AU124" s="17" t="s">
        <v>82</v>
      </c>
    </row>
    <row r="125" spans="1:65" s="13" customFormat="1" ht="10.199999999999999">
      <c r="B125" s="193"/>
      <c r="C125" s="194"/>
      <c r="D125" s="186" t="s">
        <v>143</v>
      </c>
      <c r="E125" s="195" t="s">
        <v>21</v>
      </c>
      <c r="F125" s="196" t="s">
        <v>201</v>
      </c>
      <c r="G125" s="194"/>
      <c r="H125" s="197">
        <v>1134</v>
      </c>
      <c r="I125" s="198"/>
      <c r="J125" s="194"/>
      <c r="K125" s="194"/>
      <c r="L125" s="199"/>
      <c r="M125" s="200"/>
      <c r="N125" s="201"/>
      <c r="O125" s="201"/>
      <c r="P125" s="201"/>
      <c r="Q125" s="201"/>
      <c r="R125" s="201"/>
      <c r="S125" s="201"/>
      <c r="T125" s="202"/>
      <c r="AT125" s="203" t="s">
        <v>143</v>
      </c>
      <c r="AU125" s="203" t="s">
        <v>82</v>
      </c>
      <c r="AV125" s="13" t="s">
        <v>82</v>
      </c>
      <c r="AW125" s="13" t="s">
        <v>34</v>
      </c>
      <c r="AX125" s="13" t="s">
        <v>80</v>
      </c>
      <c r="AY125" s="203" t="s">
        <v>124</v>
      </c>
    </row>
    <row r="126" spans="1:65" s="2" customFormat="1" ht="33" customHeight="1">
      <c r="A126" s="34"/>
      <c r="B126" s="35"/>
      <c r="C126" s="173" t="s">
        <v>8</v>
      </c>
      <c r="D126" s="173" t="s">
        <v>127</v>
      </c>
      <c r="E126" s="174" t="s">
        <v>202</v>
      </c>
      <c r="F126" s="175" t="s">
        <v>203</v>
      </c>
      <c r="G126" s="176" t="s">
        <v>156</v>
      </c>
      <c r="H126" s="177">
        <v>226.8</v>
      </c>
      <c r="I126" s="178"/>
      <c r="J126" s="179">
        <f>ROUND(I126*H126,2)</f>
        <v>0</v>
      </c>
      <c r="K126" s="175" t="s">
        <v>140</v>
      </c>
      <c r="L126" s="39"/>
      <c r="M126" s="180" t="s">
        <v>21</v>
      </c>
      <c r="N126" s="181" t="s">
        <v>43</v>
      </c>
      <c r="O126" s="64"/>
      <c r="P126" s="182">
        <f>O126*H126</f>
        <v>0</v>
      </c>
      <c r="Q126" s="182">
        <v>0</v>
      </c>
      <c r="R126" s="182">
        <f>Q126*H126</f>
        <v>0</v>
      </c>
      <c r="S126" s="182">
        <v>0</v>
      </c>
      <c r="T126" s="183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4" t="s">
        <v>132</v>
      </c>
      <c r="AT126" s="184" t="s">
        <v>127</v>
      </c>
      <c r="AU126" s="184" t="s">
        <v>82</v>
      </c>
      <c r="AY126" s="17" t="s">
        <v>124</v>
      </c>
      <c r="BE126" s="185">
        <f>IF(N126="základní",J126,0)</f>
        <v>0</v>
      </c>
      <c r="BF126" s="185">
        <f>IF(N126="snížená",J126,0)</f>
        <v>0</v>
      </c>
      <c r="BG126" s="185">
        <f>IF(N126="zákl. přenesená",J126,0)</f>
        <v>0</v>
      </c>
      <c r="BH126" s="185">
        <f>IF(N126="sníž. přenesená",J126,0)</f>
        <v>0</v>
      </c>
      <c r="BI126" s="185">
        <f>IF(N126="nulová",J126,0)</f>
        <v>0</v>
      </c>
      <c r="BJ126" s="17" t="s">
        <v>80</v>
      </c>
      <c r="BK126" s="185">
        <f>ROUND(I126*H126,2)</f>
        <v>0</v>
      </c>
      <c r="BL126" s="17" t="s">
        <v>132</v>
      </c>
      <c r="BM126" s="184" t="s">
        <v>204</v>
      </c>
    </row>
    <row r="127" spans="1:65" s="2" customFormat="1" ht="38.4">
      <c r="A127" s="34"/>
      <c r="B127" s="35"/>
      <c r="C127" s="36"/>
      <c r="D127" s="186" t="s">
        <v>134</v>
      </c>
      <c r="E127" s="36"/>
      <c r="F127" s="187" t="s">
        <v>205</v>
      </c>
      <c r="G127" s="36"/>
      <c r="H127" s="36"/>
      <c r="I127" s="188"/>
      <c r="J127" s="36"/>
      <c r="K127" s="36"/>
      <c r="L127" s="39"/>
      <c r="M127" s="189"/>
      <c r="N127" s="190"/>
      <c r="O127" s="64"/>
      <c r="P127" s="64"/>
      <c r="Q127" s="64"/>
      <c r="R127" s="64"/>
      <c r="S127" s="64"/>
      <c r="T127" s="65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7" t="s">
        <v>134</v>
      </c>
      <c r="AU127" s="17" t="s">
        <v>82</v>
      </c>
    </row>
    <row r="128" spans="1:65" s="13" customFormat="1" ht="10.199999999999999">
      <c r="B128" s="193"/>
      <c r="C128" s="194"/>
      <c r="D128" s="186" t="s">
        <v>143</v>
      </c>
      <c r="E128" s="195" t="s">
        <v>21</v>
      </c>
      <c r="F128" s="196" t="s">
        <v>206</v>
      </c>
      <c r="G128" s="194"/>
      <c r="H128" s="197">
        <v>226.8</v>
      </c>
      <c r="I128" s="198"/>
      <c r="J128" s="194"/>
      <c r="K128" s="194"/>
      <c r="L128" s="199"/>
      <c r="M128" s="200"/>
      <c r="N128" s="201"/>
      <c r="O128" s="201"/>
      <c r="P128" s="201"/>
      <c r="Q128" s="201"/>
      <c r="R128" s="201"/>
      <c r="S128" s="201"/>
      <c r="T128" s="202"/>
      <c r="AT128" s="203" t="s">
        <v>143</v>
      </c>
      <c r="AU128" s="203" t="s">
        <v>82</v>
      </c>
      <c r="AV128" s="13" t="s">
        <v>82</v>
      </c>
      <c r="AW128" s="13" t="s">
        <v>34</v>
      </c>
      <c r="AX128" s="13" t="s">
        <v>80</v>
      </c>
      <c r="AY128" s="203" t="s">
        <v>124</v>
      </c>
    </row>
    <row r="129" spans="1:65" s="2" customFormat="1" ht="37.799999999999997" customHeight="1">
      <c r="A129" s="34"/>
      <c r="B129" s="35"/>
      <c r="C129" s="173" t="s">
        <v>207</v>
      </c>
      <c r="D129" s="173" t="s">
        <v>127</v>
      </c>
      <c r="E129" s="174" t="s">
        <v>208</v>
      </c>
      <c r="F129" s="175" t="s">
        <v>209</v>
      </c>
      <c r="G129" s="176" t="s">
        <v>156</v>
      </c>
      <c r="H129" s="177">
        <v>226.8</v>
      </c>
      <c r="I129" s="178"/>
      <c r="J129" s="179">
        <f>ROUND(I129*H129,2)</f>
        <v>0</v>
      </c>
      <c r="K129" s="175" t="s">
        <v>210</v>
      </c>
      <c r="L129" s="39"/>
      <c r="M129" s="180" t="s">
        <v>21</v>
      </c>
      <c r="N129" s="181" t="s">
        <v>43</v>
      </c>
      <c r="O129" s="64"/>
      <c r="P129" s="182">
        <f>O129*H129</f>
        <v>0</v>
      </c>
      <c r="Q129" s="182">
        <v>0</v>
      </c>
      <c r="R129" s="182">
        <f>Q129*H129</f>
        <v>0</v>
      </c>
      <c r="S129" s="182">
        <v>0</v>
      </c>
      <c r="T129" s="18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4" t="s">
        <v>132</v>
      </c>
      <c r="AT129" s="184" t="s">
        <v>127</v>
      </c>
      <c r="AU129" s="184" t="s">
        <v>82</v>
      </c>
      <c r="AY129" s="17" t="s">
        <v>124</v>
      </c>
      <c r="BE129" s="185">
        <f>IF(N129="základní",J129,0)</f>
        <v>0</v>
      </c>
      <c r="BF129" s="185">
        <f>IF(N129="snížená",J129,0)</f>
        <v>0</v>
      </c>
      <c r="BG129" s="185">
        <f>IF(N129="zákl. přenesená",J129,0)</f>
        <v>0</v>
      </c>
      <c r="BH129" s="185">
        <f>IF(N129="sníž. přenesená",J129,0)</f>
        <v>0</v>
      </c>
      <c r="BI129" s="185">
        <f>IF(N129="nulová",J129,0)</f>
        <v>0</v>
      </c>
      <c r="BJ129" s="17" t="s">
        <v>80</v>
      </c>
      <c r="BK129" s="185">
        <f>ROUND(I129*H129,2)</f>
        <v>0</v>
      </c>
      <c r="BL129" s="17" t="s">
        <v>132</v>
      </c>
      <c r="BM129" s="184" t="s">
        <v>211</v>
      </c>
    </row>
    <row r="130" spans="1:65" s="2" customFormat="1" ht="38.4">
      <c r="A130" s="34"/>
      <c r="B130" s="35"/>
      <c r="C130" s="36"/>
      <c r="D130" s="186" t="s">
        <v>134</v>
      </c>
      <c r="E130" s="36"/>
      <c r="F130" s="187" t="s">
        <v>212</v>
      </c>
      <c r="G130" s="36"/>
      <c r="H130" s="36"/>
      <c r="I130" s="188"/>
      <c r="J130" s="36"/>
      <c r="K130" s="36"/>
      <c r="L130" s="39"/>
      <c r="M130" s="189"/>
      <c r="N130" s="190"/>
      <c r="O130" s="64"/>
      <c r="P130" s="64"/>
      <c r="Q130" s="64"/>
      <c r="R130" s="64"/>
      <c r="S130" s="64"/>
      <c r="T130" s="65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7" t="s">
        <v>134</v>
      </c>
      <c r="AU130" s="17" t="s">
        <v>82</v>
      </c>
    </row>
    <row r="131" spans="1:65" s="2" customFormat="1" ht="10.199999999999999">
      <c r="A131" s="34"/>
      <c r="B131" s="35"/>
      <c r="C131" s="36"/>
      <c r="D131" s="191" t="s">
        <v>136</v>
      </c>
      <c r="E131" s="36"/>
      <c r="F131" s="192" t="s">
        <v>213</v>
      </c>
      <c r="G131" s="36"/>
      <c r="H131" s="36"/>
      <c r="I131" s="188"/>
      <c r="J131" s="36"/>
      <c r="K131" s="36"/>
      <c r="L131" s="39"/>
      <c r="M131" s="189"/>
      <c r="N131" s="190"/>
      <c r="O131" s="64"/>
      <c r="P131" s="64"/>
      <c r="Q131" s="64"/>
      <c r="R131" s="64"/>
      <c r="S131" s="64"/>
      <c r="T131" s="65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136</v>
      </c>
      <c r="AU131" s="17" t="s">
        <v>82</v>
      </c>
    </row>
    <row r="132" spans="1:65" s="13" customFormat="1" ht="10.199999999999999">
      <c r="B132" s="193"/>
      <c r="C132" s="194"/>
      <c r="D132" s="186" t="s">
        <v>143</v>
      </c>
      <c r="E132" s="195" t="s">
        <v>21</v>
      </c>
      <c r="F132" s="196" t="s">
        <v>214</v>
      </c>
      <c r="G132" s="194"/>
      <c r="H132" s="197">
        <v>226.8</v>
      </c>
      <c r="I132" s="198"/>
      <c r="J132" s="194"/>
      <c r="K132" s="194"/>
      <c r="L132" s="199"/>
      <c r="M132" s="200"/>
      <c r="N132" s="201"/>
      <c r="O132" s="201"/>
      <c r="P132" s="201"/>
      <c r="Q132" s="201"/>
      <c r="R132" s="201"/>
      <c r="S132" s="201"/>
      <c r="T132" s="202"/>
      <c r="AT132" s="203" t="s">
        <v>143</v>
      </c>
      <c r="AU132" s="203" t="s">
        <v>82</v>
      </c>
      <c r="AV132" s="13" t="s">
        <v>82</v>
      </c>
      <c r="AW132" s="13" t="s">
        <v>34</v>
      </c>
      <c r="AX132" s="13" t="s">
        <v>80</v>
      </c>
      <c r="AY132" s="203" t="s">
        <v>124</v>
      </c>
    </row>
    <row r="133" spans="1:65" s="2" customFormat="1" ht="24.15" customHeight="1">
      <c r="A133" s="34"/>
      <c r="B133" s="35"/>
      <c r="C133" s="173" t="s">
        <v>215</v>
      </c>
      <c r="D133" s="173" t="s">
        <v>127</v>
      </c>
      <c r="E133" s="174" t="s">
        <v>216</v>
      </c>
      <c r="F133" s="175" t="s">
        <v>217</v>
      </c>
      <c r="G133" s="176" t="s">
        <v>156</v>
      </c>
      <c r="H133" s="177">
        <v>905.1</v>
      </c>
      <c r="I133" s="178"/>
      <c r="J133" s="179">
        <f>ROUND(I133*H133,2)</f>
        <v>0</v>
      </c>
      <c r="K133" s="175" t="s">
        <v>140</v>
      </c>
      <c r="L133" s="39"/>
      <c r="M133" s="180" t="s">
        <v>21</v>
      </c>
      <c r="N133" s="181" t="s">
        <v>43</v>
      </c>
      <c r="O133" s="64"/>
      <c r="P133" s="182">
        <f>O133*H133</f>
        <v>0</v>
      </c>
      <c r="Q133" s="182">
        <v>0</v>
      </c>
      <c r="R133" s="182">
        <f>Q133*H133</f>
        <v>0</v>
      </c>
      <c r="S133" s="182">
        <v>0</v>
      </c>
      <c r="T133" s="18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4" t="s">
        <v>132</v>
      </c>
      <c r="AT133" s="184" t="s">
        <v>127</v>
      </c>
      <c r="AU133" s="184" t="s">
        <v>82</v>
      </c>
      <c r="AY133" s="17" t="s">
        <v>124</v>
      </c>
      <c r="BE133" s="185">
        <f>IF(N133="základní",J133,0)</f>
        <v>0</v>
      </c>
      <c r="BF133" s="185">
        <f>IF(N133="snížená",J133,0)</f>
        <v>0</v>
      </c>
      <c r="BG133" s="185">
        <f>IF(N133="zákl. přenesená",J133,0)</f>
        <v>0</v>
      </c>
      <c r="BH133" s="185">
        <f>IF(N133="sníž. přenesená",J133,0)</f>
        <v>0</v>
      </c>
      <c r="BI133" s="185">
        <f>IF(N133="nulová",J133,0)</f>
        <v>0</v>
      </c>
      <c r="BJ133" s="17" t="s">
        <v>80</v>
      </c>
      <c r="BK133" s="185">
        <f>ROUND(I133*H133,2)</f>
        <v>0</v>
      </c>
      <c r="BL133" s="17" t="s">
        <v>132</v>
      </c>
      <c r="BM133" s="184" t="s">
        <v>218</v>
      </c>
    </row>
    <row r="134" spans="1:65" s="2" customFormat="1" ht="28.8">
      <c r="A134" s="34"/>
      <c r="B134" s="35"/>
      <c r="C134" s="36"/>
      <c r="D134" s="186" t="s">
        <v>134</v>
      </c>
      <c r="E134" s="36"/>
      <c r="F134" s="187" t="s">
        <v>219</v>
      </c>
      <c r="G134" s="36"/>
      <c r="H134" s="36"/>
      <c r="I134" s="188"/>
      <c r="J134" s="36"/>
      <c r="K134" s="36"/>
      <c r="L134" s="39"/>
      <c r="M134" s="189"/>
      <c r="N134" s="190"/>
      <c r="O134" s="64"/>
      <c r="P134" s="64"/>
      <c r="Q134" s="64"/>
      <c r="R134" s="64"/>
      <c r="S134" s="64"/>
      <c r="T134" s="65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7" t="s">
        <v>134</v>
      </c>
      <c r="AU134" s="17" t="s">
        <v>82</v>
      </c>
    </row>
    <row r="135" spans="1:65" s="13" customFormat="1" ht="10.199999999999999">
      <c r="B135" s="193"/>
      <c r="C135" s="194"/>
      <c r="D135" s="186" t="s">
        <v>143</v>
      </c>
      <c r="E135" s="195" t="s">
        <v>21</v>
      </c>
      <c r="F135" s="196" t="s">
        <v>220</v>
      </c>
      <c r="G135" s="194"/>
      <c r="H135" s="197">
        <v>905.1</v>
      </c>
      <c r="I135" s="198"/>
      <c r="J135" s="194"/>
      <c r="K135" s="194"/>
      <c r="L135" s="199"/>
      <c r="M135" s="200"/>
      <c r="N135" s="201"/>
      <c r="O135" s="201"/>
      <c r="P135" s="201"/>
      <c r="Q135" s="201"/>
      <c r="R135" s="201"/>
      <c r="S135" s="201"/>
      <c r="T135" s="202"/>
      <c r="AT135" s="203" t="s">
        <v>143</v>
      </c>
      <c r="AU135" s="203" t="s">
        <v>82</v>
      </c>
      <c r="AV135" s="13" t="s">
        <v>82</v>
      </c>
      <c r="AW135" s="13" t="s">
        <v>34</v>
      </c>
      <c r="AX135" s="13" t="s">
        <v>80</v>
      </c>
      <c r="AY135" s="203" t="s">
        <v>124</v>
      </c>
    </row>
    <row r="136" spans="1:65" s="2" customFormat="1" ht="24.15" customHeight="1">
      <c r="A136" s="34"/>
      <c r="B136" s="35"/>
      <c r="C136" s="173" t="s">
        <v>221</v>
      </c>
      <c r="D136" s="173" t="s">
        <v>127</v>
      </c>
      <c r="E136" s="174" t="s">
        <v>222</v>
      </c>
      <c r="F136" s="175" t="s">
        <v>223</v>
      </c>
      <c r="G136" s="176" t="s">
        <v>156</v>
      </c>
      <c r="H136" s="177">
        <v>226.8</v>
      </c>
      <c r="I136" s="178"/>
      <c r="J136" s="179">
        <f>ROUND(I136*H136,2)</f>
        <v>0</v>
      </c>
      <c r="K136" s="175" t="s">
        <v>210</v>
      </c>
      <c r="L136" s="39"/>
      <c r="M136" s="180" t="s">
        <v>21</v>
      </c>
      <c r="N136" s="181" t="s">
        <v>43</v>
      </c>
      <c r="O136" s="64"/>
      <c r="P136" s="182">
        <f>O136*H136</f>
        <v>0</v>
      </c>
      <c r="Q136" s="182">
        <v>0</v>
      </c>
      <c r="R136" s="182">
        <f>Q136*H136</f>
        <v>0</v>
      </c>
      <c r="S136" s="182">
        <v>0</v>
      </c>
      <c r="T136" s="18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4" t="s">
        <v>132</v>
      </c>
      <c r="AT136" s="184" t="s">
        <v>127</v>
      </c>
      <c r="AU136" s="184" t="s">
        <v>82</v>
      </c>
      <c r="AY136" s="17" t="s">
        <v>124</v>
      </c>
      <c r="BE136" s="185">
        <f>IF(N136="základní",J136,0)</f>
        <v>0</v>
      </c>
      <c r="BF136" s="185">
        <f>IF(N136="snížená",J136,0)</f>
        <v>0</v>
      </c>
      <c r="BG136" s="185">
        <f>IF(N136="zákl. přenesená",J136,0)</f>
        <v>0</v>
      </c>
      <c r="BH136" s="185">
        <f>IF(N136="sníž. přenesená",J136,0)</f>
        <v>0</v>
      </c>
      <c r="BI136" s="185">
        <f>IF(N136="nulová",J136,0)</f>
        <v>0</v>
      </c>
      <c r="BJ136" s="17" t="s">
        <v>80</v>
      </c>
      <c r="BK136" s="185">
        <f>ROUND(I136*H136,2)</f>
        <v>0</v>
      </c>
      <c r="BL136" s="17" t="s">
        <v>132</v>
      </c>
      <c r="BM136" s="184" t="s">
        <v>224</v>
      </c>
    </row>
    <row r="137" spans="1:65" s="2" customFormat="1" ht="28.8">
      <c r="A137" s="34"/>
      <c r="B137" s="35"/>
      <c r="C137" s="36"/>
      <c r="D137" s="186" t="s">
        <v>134</v>
      </c>
      <c r="E137" s="36"/>
      <c r="F137" s="187" t="s">
        <v>225</v>
      </c>
      <c r="G137" s="36"/>
      <c r="H137" s="36"/>
      <c r="I137" s="188"/>
      <c r="J137" s="36"/>
      <c r="K137" s="36"/>
      <c r="L137" s="39"/>
      <c r="M137" s="189"/>
      <c r="N137" s="190"/>
      <c r="O137" s="64"/>
      <c r="P137" s="64"/>
      <c r="Q137" s="64"/>
      <c r="R137" s="64"/>
      <c r="S137" s="64"/>
      <c r="T137" s="65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7" t="s">
        <v>134</v>
      </c>
      <c r="AU137" s="17" t="s">
        <v>82</v>
      </c>
    </row>
    <row r="138" spans="1:65" s="2" customFormat="1" ht="10.199999999999999">
      <c r="A138" s="34"/>
      <c r="B138" s="35"/>
      <c r="C138" s="36"/>
      <c r="D138" s="191" t="s">
        <v>136</v>
      </c>
      <c r="E138" s="36"/>
      <c r="F138" s="192" t="s">
        <v>226</v>
      </c>
      <c r="G138" s="36"/>
      <c r="H138" s="36"/>
      <c r="I138" s="188"/>
      <c r="J138" s="36"/>
      <c r="K138" s="36"/>
      <c r="L138" s="39"/>
      <c r="M138" s="189"/>
      <c r="N138" s="190"/>
      <c r="O138" s="64"/>
      <c r="P138" s="64"/>
      <c r="Q138" s="64"/>
      <c r="R138" s="64"/>
      <c r="S138" s="64"/>
      <c r="T138" s="65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7" t="s">
        <v>136</v>
      </c>
      <c r="AU138" s="17" t="s">
        <v>82</v>
      </c>
    </row>
    <row r="139" spans="1:65" s="13" customFormat="1" ht="10.199999999999999">
      <c r="B139" s="193"/>
      <c r="C139" s="194"/>
      <c r="D139" s="186" t="s">
        <v>143</v>
      </c>
      <c r="E139" s="195" t="s">
        <v>21</v>
      </c>
      <c r="F139" s="196" t="s">
        <v>214</v>
      </c>
      <c r="G139" s="194"/>
      <c r="H139" s="197">
        <v>226.8</v>
      </c>
      <c r="I139" s="198"/>
      <c r="J139" s="194"/>
      <c r="K139" s="194"/>
      <c r="L139" s="199"/>
      <c r="M139" s="200"/>
      <c r="N139" s="201"/>
      <c r="O139" s="201"/>
      <c r="P139" s="201"/>
      <c r="Q139" s="201"/>
      <c r="R139" s="201"/>
      <c r="S139" s="201"/>
      <c r="T139" s="202"/>
      <c r="AT139" s="203" t="s">
        <v>143</v>
      </c>
      <c r="AU139" s="203" t="s">
        <v>82</v>
      </c>
      <c r="AV139" s="13" t="s">
        <v>82</v>
      </c>
      <c r="AW139" s="13" t="s">
        <v>34</v>
      </c>
      <c r="AX139" s="13" t="s">
        <v>80</v>
      </c>
      <c r="AY139" s="203" t="s">
        <v>124</v>
      </c>
    </row>
    <row r="140" spans="1:65" s="2" customFormat="1" ht="24.15" customHeight="1">
      <c r="A140" s="34"/>
      <c r="B140" s="35"/>
      <c r="C140" s="173" t="s">
        <v>227</v>
      </c>
      <c r="D140" s="173" t="s">
        <v>127</v>
      </c>
      <c r="E140" s="174" t="s">
        <v>228</v>
      </c>
      <c r="F140" s="175" t="s">
        <v>229</v>
      </c>
      <c r="G140" s="176" t="s">
        <v>156</v>
      </c>
      <c r="H140" s="177">
        <v>226.8</v>
      </c>
      <c r="I140" s="178"/>
      <c r="J140" s="179">
        <f>ROUND(I140*H140,2)</f>
        <v>0</v>
      </c>
      <c r="K140" s="175" t="s">
        <v>210</v>
      </c>
      <c r="L140" s="39"/>
      <c r="M140" s="180" t="s">
        <v>21</v>
      </c>
      <c r="N140" s="181" t="s">
        <v>43</v>
      </c>
      <c r="O140" s="64"/>
      <c r="P140" s="182">
        <f>O140*H140</f>
        <v>0</v>
      </c>
      <c r="Q140" s="182">
        <v>0</v>
      </c>
      <c r="R140" s="182">
        <f>Q140*H140</f>
        <v>0</v>
      </c>
      <c r="S140" s="182">
        <v>0</v>
      </c>
      <c r="T140" s="18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4" t="s">
        <v>132</v>
      </c>
      <c r="AT140" s="184" t="s">
        <v>127</v>
      </c>
      <c r="AU140" s="184" t="s">
        <v>82</v>
      </c>
      <c r="AY140" s="17" t="s">
        <v>124</v>
      </c>
      <c r="BE140" s="185">
        <f>IF(N140="základní",J140,0)</f>
        <v>0</v>
      </c>
      <c r="BF140" s="185">
        <f>IF(N140="snížená",J140,0)</f>
        <v>0</v>
      </c>
      <c r="BG140" s="185">
        <f>IF(N140="zákl. přenesená",J140,0)</f>
        <v>0</v>
      </c>
      <c r="BH140" s="185">
        <f>IF(N140="sníž. přenesená",J140,0)</f>
        <v>0</v>
      </c>
      <c r="BI140" s="185">
        <f>IF(N140="nulová",J140,0)</f>
        <v>0</v>
      </c>
      <c r="BJ140" s="17" t="s">
        <v>80</v>
      </c>
      <c r="BK140" s="185">
        <f>ROUND(I140*H140,2)</f>
        <v>0</v>
      </c>
      <c r="BL140" s="17" t="s">
        <v>132</v>
      </c>
      <c r="BM140" s="184" t="s">
        <v>230</v>
      </c>
    </row>
    <row r="141" spans="1:65" s="2" customFormat="1" ht="28.8">
      <c r="A141" s="34"/>
      <c r="B141" s="35"/>
      <c r="C141" s="36"/>
      <c r="D141" s="186" t="s">
        <v>134</v>
      </c>
      <c r="E141" s="36"/>
      <c r="F141" s="187" t="s">
        <v>231</v>
      </c>
      <c r="G141" s="36"/>
      <c r="H141" s="36"/>
      <c r="I141" s="188"/>
      <c r="J141" s="36"/>
      <c r="K141" s="36"/>
      <c r="L141" s="39"/>
      <c r="M141" s="189"/>
      <c r="N141" s="190"/>
      <c r="O141" s="64"/>
      <c r="P141" s="64"/>
      <c r="Q141" s="64"/>
      <c r="R141" s="64"/>
      <c r="S141" s="64"/>
      <c r="T141" s="65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7" t="s">
        <v>134</v>
      </c>
      <c r="AU141" s="17" t="s">
        <v>82</v>
      </c>
    </row>
    <row r="142" spans="1:65" s="2" customFormat="1" ht="10.199999999999999">
      <c r="A142" s="34"/>
      <c r="B142" s="35"/>
      <c r="C142" s="36"/>
      <c r="D142" s="191" t="s">
        <v>136</v>
      </c>
      <c r="E142" s="36"/>
      <c r="F142" s="192" t="s">
        <v>232</v>
      </c>
      <c r="G142" s="36"/>
      <c r="H142" s="36"/>
      <c r="I142" s="188"/>
      <c r="J142" s="36"/>
      <c r="K142" s="36"/>
      <c r="L142" s="39"/>
      <c r="M142" s="189"/>
      <c r="N142" s="190"/>
      <c r="O142" s="64"/>
      <c r="P142" s="64"/>
      <c r="Q142" s="64"/>
      <c r="R142" s="64"/>
      <c r="S142" s="64"/>
      <c r="T142" s="65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7" t="s">
        <v>136</v>
      </c>
      <c r="AU142" s="17" t="s">
        <v>82</v>
      </c>
    </row>
    <row r="143" spans="1:65" s="13" customFormat="1" ht="10.199999999999999">
      <c r="B143" s="193"/>
      <c r="C143" s="194"/>
      <c r="D143" s="186" t="s">
        <v>143</v>
      </c>
      <c r="E143" s="195" t="s">
        <v>21</v>
      </c>
      <c r="F143" s="196" t="s">
        <v>214</v>
      </c>
      <c r="G143" s="194"/>
      <c r="H143" s="197">
        <v>226.8</v>
      </c>
      <c r="I143" s="198"/>
      <c r="J143" s="194"/>
      <c r="K143" s="194"/>
      <c r="L143" s="199"/>
      <c r="M143" s="200"/>
      <c r="N143" s="201"/>
      <c r="O143" s="201"/>
      <c r="P143" s="201"/>
      <c r="Q143" s="201"/>
      <c r="R143" s="201"/>
      <c r="S143" s="201"/>
      <c r="T143" s="202"/>
      <c r="AT143" s="203" t="s">
        <v>143</v>
      </c>
      <c r="AU143" s="203" t="s">
        <v>82</v>
      </c>
      <c r="AV143" s="13" t="s">
        <v>82</v>
      </c>
      <c r="AW143" s="13" t="s">
        <v>34</v>
      </c>
      <c r="AX143" s="13" t="s">
        <v>80</v>
      </c>
      <c r="AY143" s="203" t="s">
        <v>124</v>
      </c>
    </row>
    <row r="144" spans="1:65" s="2" customFormat="1" ht="16.5" customHeight="1">
      <c r="A144" s="34"/>
      <c r="B144" s="35"/>
      <c r="C144" s="173" t="s">
        <v>233</v>
      </c>
      <c r="D144" s="173" t="s">
        <v>127</v>
      </c>
      <c r="E144" s="174" t="s">
        <v>234</v>
      </c>
      <c r="F144" s="175" t="s">
        <v>235</v>
      </c>
      <c r="G144" s="176" t="s">
        <v>156</v>
      </c>
      <c r="H144" s="177">
        <v>90.72</v>
      </c>
      <c r="I144" s="178"/>
      <c r="J144" s="179">
        <f>ROUND(I144*H144,2)</f>
        <v>0</v>
      </c>
      <c r="K144" s="175" t="s">
        <v>140</v>
      </c>
      <c r="L144" s="39"/>
      <c r="M144" s="180" t="s">
        <v>21</v>
      </c>
      <c r="N144" s="181" t="s">
        <v>43</v>
      </c>
      <c r="O144" s="64"/>
      <c r="P144" s="182">
        <f>O144*H144</f>
        <v>0</v>
      </c>
      <c r="Q144" s="182">
        <v>0</v>
      </c>
      <c r="R144" s="182">
        <f>Q144*H144</f>
        <v>0</v>
      </c>
      <c r="S144" s="182">
        <v>0</v>
      </c>
      <c r="T144" s="18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4" t="s">
        <v>132</v>
      </c>
      <c r="AT144" s="184" t="s">
        <v>127</v>
      </c>
      <c r="AU144" s="184" t="s">
        <v>82</v>
      </c>
      <c r="AY144" s="17" t="s">
        <v>124</v>
      </c>
      <c r="BE144" s="185">
        <f>IF(N144="základní",J144,0)</f>
        <v>0</v>
      </c>
      <c r="BF144" s="185">
        <f>IF(N144="snížená",J144,0)</f>
        <v>0</v>
      </c>
      <c r="BG144" s="185">
        <f>IF(N144="zákl. přenesená",J144,0)</f>
        <v>0</v>
      </c>
      <c r="BH144" s="185">
        <f>IF(N144="sníž. přenesená",J144,0)</f>
        <v>0</v>
      </c>
      <c r="BI144" s="185">
        <f>IF(N144="nulová",J144,0)</f>
        <v>0</v>
      </c>
      <c r="BJ144" s="17" t="s">
        <v>80</v>
      </c>
      <c r="BK144" s="185">
        <f>ROUND(I144*H144,2)</f>
        <v>0</v>
      </c>
      <c r="BL144" s="17" t="s">
        <v>132</v>
      </c>
      <c r="BM144" s="184" t="s">
        <v>236</v>
      </c>
    </row>
    <row r="145" spans="1:65" s="2" customFormat="1" ht="19.2">
      <c r="A145" s="34"/>
      <c r="B145" s="35"/>
      <c r="C145" s="36"/>
      <c r="D145" s="186" t="s">
        <v>134</v>
      </c>
      <c r="E145" s="36"/>
      <c r="F145" s="187" t="s">
        <v>237</v>
      </c>
      <c r="G145" s="36"/>
      <c r="H145" s="36"/>
      <c r="I145" s="188"/>
      <c r="J145" s="36"/>
      <c r="K145" s="36"/>
      <c r="L145" s="39"/>
      <c r="M145" s="189"/>
      <c r="N145" s="190"/>
      <c r="O145" s="64"/>
      <c r="P145" s="64"/>
      <c r="Q145" s="64"/>
      <c r="R145" s="64"/>
      <c r="S145" s="64"/>
      <c r="T145" s="65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7" t="s">
        <v>134</v>
      </c>
      <c r="AU145" s="17" t="s">
        <v>82</v>
      </c>
    </row>
    <row r="146" spans="1:65" s="13" customFormat="1" ht="10.199999999999999">
      <c r="B146" s="193"/>
      <c r="C146" s="194"/>
      <c r="D146" s="186" t="s">
        <v>143</v>
      </c>
      <c r="E146" s="195" t="s">
        <v>21</v>
      </c>
      <c r="F146" s="196" t="s">
        <v>238</v>
      </c>
      <c r="G146" s="194"/>
      <c r="H146" s="197">
        <v>90.72</v>
      </c>
      <c r="I146" s="198"/>
      <c r="J146" s="194"/>
      <c r="K146" s="194"/>
      <c r="L146" s="199"/>
      <c r="M146" s="200"/>
      <c r="N146" s="201"/>
      <c r="O146" s="201"/>
      <c r="P146" s="201"/>
      <c r="Q146" s="201"/>
      <c r="R146" s="201"/>
      <c r="S146" s="201"/>
      <c r="T146" s="202"/>
      <c r="AT146" s="203" t="s">
        <v>143</v>
      </c>
      <c r="AU146" s="203" t="s">
        <v>82</v>
      </c>
      <c r="AV146" s="13" t="s">
        <v>82</v>
      </c>
      <c r="AW146" s="13" t="s">
        <v>34</v>
      </c>
      <c r="AX146" s="13" t="s">
        <v>80</v>
      </c>
      <c r="AY146" s="203" t="s">
        <v>124</v>
      </c>
    </row>
    <row r="147" spans="1:65" s="2" customFormat="1" ht="24.15" customHeight="1">
      <c r="A147" s="34"/>
      <c r="B147" s="35"/>
      <c r="C147" s="173" t="s">
        <v>239</v>
      </c>
      <c r="D147" s="173" t="s">
        <v>127</v>
      </c>
      <c r="E147" s="174" t="s">
        <v>240</v>
      </c>
      <c r="F147" s="175" t="s">
        <v>241</v>
      </c>
      <c r="G147" s="176" t="s">
        <v>156</v>
      </c>
      <c r="H147" s="177">
        <v>857.7</v>
      </c>
      <c r="I147" s="178"/>
      <c r="J147" s="179">
        <f>ROUND(I147*H147,2)</f>
        <v>0</v>
      </c>
      <c r="K147" s="175" t="s">
        <v>140</v>
      </c>
      <c r="L147" s="39"/>
      <c r="M147" s="180" t="s">
        <v>21</v>
      </c>
      <c r="N147" s="181" t="s">
        <v>43</v>
      </c>
      <c r="O147" s="64"/>
      <c r="P147" s="182">
        <f>O147*H147</f>
        <v>0</v>
      </c>
      <c r="Q147" s="182">
        <v>0</v>
      </c>
      <c r="R147" s="182">
        <f>Q147*H147</f>
        <v>0</v>
      </c>
      <c r="S147" s="182">
        <v>0</v>
      </c>
      <c r="T147" s="18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4" t="s">
        <v>132</v>
      </c>
      <c r="AT147" s="184" t="s">
        <v>127</v>
      </c>
      <c r="AU147" s="184" t="s">
        <v>82</v>
      </c>
      <c r="AY147" s="17" t="s">
        <v>124</v>
      </c>
      <c r="BE147" s="185">
        <f>IF(N147="základní",J147,0)</f>
        <v>0</v>
      </c>
      <c r="BF147" s="185">
        <f>IF(N147="snížená",J147,0)</f>
        <v>0</v>
      </c>
      <c r="BG147" s="185">
        <f>IF(N147="zákl. přenesená",J147,0)</f>
        <v>0</v>
      </c>
      <c r="BH147" s="185">
        <f>IF(N147="sníž. přenesená",J147,0)</f>
        <v>0</v>
      </c>
      <c r="BI147" s="185">
        <f>IF(N147="nulová",J147,0)</f>
        <v>0</v>
      </c>
      <c r="BJ147" s="17" t="s">
        <v>80</v>
      </c>
      <c r="BK147" s="185">
        <f>ROUND(I147*H147,2)</f>
        <v>0</v>
      </c>
      <c r="BL147" s="17" t="s">
        <v>132</v>
      </c>
      <c r="BM147" s="184" t="s">
        <v>242</v>
      </c>
    </row>
    <row r="148" spans="1:65" s="2" customFormat="1" ht="28.8">
      <c r="A148" s="34"/>
      <c r="B148" s="35"/>
      <c r="C148" s="36"/>
      <c r="D148" s="186" t="s">
        <v>134</v>
      </c>
      <c r="E148" s="36"/>
      <c r="F148" s="187" t="s">
        <v>243</v>
      </c>
      <c r="G148" s="36"/>
      <c r="H148" s="36"/>
      <c r="I148" s="188"/>
      <c r="J148" s="36"/>
      <c r="K148" s="36"/>
      <c r="L148" s="39"/>
      <c r="M148" s="189"/>
      <c r="N148" s="190"/>
      <c r="O148" s="64"/>
      <c r="P148" s="64"/>
      <c r="Q148" s="64"/>
      <c r="R148" s="64"/>
      <c r="S148" s="64"/>
      <c r="T148" s="65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7" t="s">
        <v>134</v>
      </c>
      <c r="AU148" s="17" t="s">
        <v>82</v>
      </c>
    </row>
    <row r="149" spans="1:65" s="13" customFormat="1" ht="10.199999999999999">
      <c r="B149" s="193"/>
      <c r="C149" s="194"/>
      <c r="D149" s="186" t="s">
        <v>143</v>
      </c>
      <c r="E149" s="195" t="s">
        <v>21</v>
      </c>
      <c r="F149" s="196" t="s">
        <v>244</v>
      </c>
      <c r="G149" s="194"/>
      <c r="H149" s="197">
        <v>1134</v>
      </c>
      <c r="I149" s="198"/>
      <c r="J149" s="194"/>
      <c r="K149" s="194"/>
      <c r="L149" s="199"/>
      <c r="M149" s="200"/>
      <c r="N149" s="201"/>
      <c r="O149" s="201"/>
      <c r="P149" s="201"/>
      <c r="Q149" s="201"/>
      <c r="R149" s="201"/>
      <c r="S149" s="201"/>
      <c r="T149" s="202"/>
      <c r="AT149" s="203" t="s">
        <v>143</v>
      </c>
      <c r="AU149" s="203" t="s">
        <v>82</v>
      </c>
      <c r="AV149" s="13" t="s">
        <v>82</v>
      </c>
      <c r="AW149" s="13" t="s">
        <v>34</v>
      </c>
      <c r="AX149" s="13" t="s">
        <v>72</v>
      </c>
      <c r="AY149" s="203" t="s">
        <v>124</v>
      </c>
    </row>
    <row r="150" spans="1:65" s="13" customFormat="1" ht="10.199999999999999">
      <c r="B150" s="193"/>
      <c r="C150" s="194"/>
      <c r="D150" s="186" t="s">
        <v>143</v>
      </c>
      <c r="E150" s="195" t="s">
        <v>21</v>
      </c>
      <c r="F150" s="196" t="s">
        <v>245</v>
      </c>
      <c r="G150" s="194"/>
      <c r="H150" s="197">
        <v>-276.3</v>
      </c>
      <c r="I150" s="198"/>
      <c r="J150" s="194"/>
      <c r="K150" s="194"/>
      <c r="L150" s="199"/>
      <c r="M150" s="200"/>
      <c r="N150" s="201"/>
      <c r="O150" s="201"/>
      <c r="P150" s="201"/>
      <c r="Q150" s="201"/>
      <c r="R150" s="201"/>
      <c r="S150" s="201"/>
      <c r="T150" s="202"/>
      <c r="AT150" s="203" t="s">
        <v>143</v>
      </c>
      <c r="AU150" s="203" t="s">
        <v>82</v>
      </c>
      <c r="AV150" s="13" t="s">
        <v>82</v>
      </c>
      <c r="AW150" s="13" t="s">
        <v>34</v>
      </c>
      <c r="AX150" s="13" t="s">
        <v>72</v>
      </c>
      <c r="AY150" s="203" t="s">
        <v>124</v>
      </c>
    </row>
    <row r="151" spans="1:65" s="14" customFormat="1" ht="10.199999999999999">
      <c r="B151" s="204"/>
      <c r="C151" s="205"/>
      <c r="D151" s="186" t="s">
        <v>143</v>
      </c>
      <c r="E151" s="206" t="s">
        <v>21</v>
      </c>
      <c r="F151" s="207" t="s">
        <v>246</v>
      </c>
      <c r="G151" s="205"/>
      <c r="H151" s="208">
        <v>857.7</v>
      </c>
      <c r="I151" s="209"/>
      <c r="J151" s="205"/>
      <c r="K151" s="205"/>
      <c r="L151" s="210"/>
      <c r="M151" s="211"/>
      <c r="N151" s="212"/>
      <c r="O151" s="212"/>
      <c r="P151" s="212"/>
      <c r="Q151" s="212"/>
      <c r="R151" s="212"/>
      <c r="S151" s="212"/>
      <c r="T151" s="213"/>
      <c r="AT151" s="214" t="s">
        <v>143</v>
      </c>
      <c r="AU151" s="214" t="s">
        <v>82</v>
      </c>
      <c r="AV151" s="14" t="s">
        <v>132</v>
      </c>
      <c r="AW151" s="14" t="s">
        <v>34</v>
      </c>
      <c r="AX151" s="14" t="s">
        <v>80</v>
      </c>
      <c r="AY151" s="214" t="s">
        <v>124</v>
      </c>
    </row>
    <row r="152" spans="1:65" s="2" customFormat="1" ht="24.15" customHeight="1">
      <c r="A152" s="34"/>
      <c r="B152" s="35"/>
      <c r="C152" s="173" t="s">
        <v>247</v>
      </c>
      <c r="D152" s="173" t="s">
        <v>127</v>
      </c>
      <c r="E152" s="174" t="s">
        <v>248</v>
      </c>
      <c r="F152" s="175" t="s">
        <v>249</v>
      </c>
      <c r="G152" s="176" t="s">
        <v>156</v>
      </c>
      <c r="H152" s="177">
        <v>155.62</v>
      </c>
      <c r="I152" s="178"/>
      <c r="J152" s="179">
        <f>ROUND(I152*H152,2)</f>
        <v>0</v>
      </c>
      <c r="K152" s="175" t="s">
        <v>140</v>
      </c>
      <c r="L152" s="39"/>
      <c r="M152" s="180" t="s">
        <v>21</v>
      </c>
      <c r="N152" s="181" t="s">
        <v>43</v>
      </c>
      <c r="O152" s="64"/>
      <c r="P152" s="182">
        <f>O152*H152</f>
        <v>0</v>
      </c>
      <c r="Q152" s="182">
        <v>0</v>
      </c>
      <c r="R152" s="182">
        <f>Q152*H152</f>
        <v>0</v>
      </c>
      <c r="S152" s="182">
        <v>0</v>
      </c>
      <c r="T152" s="18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4" t="s">
        <v>132</v>
      </c>
      <c r="AT152" s="184" t="s">
        <v>127</v>
      </c>
      <c r="AU152" s="184" t="s">
        <v>82</v>
      </c>
      <c r="AY152" s="17" t="s">
        <v>124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7" t="s">
        <v>80</v>
      </c>
      <c r="BK152" s="185">
        <f>ROUND(I152*H152,2)</f>
        <v>0</v>
      </c>
      <c r="BL152" s="17" t="s">
        <v>132</v>
      </c>
      <c r="BM152" s="184" t="s">
        <v>250</v>
      </c>
    </row>
    <row r="153" spans="1:65" s="2" customFormat="1" ht="48">
      <c r="A153" s="34"/>
      <c r="B153" s="35"/>
      <c r="C153" s="36"/>
      <c r="D153" s="186" t="s">
        <v>134</v>
      </c>
      <c r="E153" s="36"/>
      <c r="F153" s="187" t="s">
        <v>251</v>
      </c>
      <c r="G153" s="36"/>
      <c r="H153" s="36"/>
      <c r="I153" s="188"/>
      <c r="J153" s="36"/>
      <c r="K153" s="36"/>
      <c r="L153" s="39"/>
      <c r="M153" s="189"/>
      <c r="N153" s="190"/>
      <c r="O153" s="64"/>
      <c r="P153" s="64"/>
      <c r="Q153" s="64"/>
      <c r="R153" s="64"/>
      <c r="S153" s="64"/>
      <c r="T153" s="65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7" t="s">
        <v>134</v>
      </c>
      <c r="AU153" s="17" t="s">
        <v>82</v>
      </c>
    </row>
    <row r="154" spans="1:65" s="13" customFormat="1" ht="10.199999999999999">
      <c r="B154" s="193"/>
      <c r="C154" s="194"/>
      <c r="D154" s="186" t="s">
        <v>143</v>
      </c>
      <c r="E154" s="195" t="s">
        <v>21</v>
      </c>
      <c r="F154" s="196" t="s">
        <v>252</v>
      </c>
      <c r="G154" s="194"/>
      <c r="H154" s="197">
        <v>155.62</v>
      </c>
      <c r="I154" s="198"/>
      <c r="J154" s="194"/>
      <c r="K154" s="194"/>
      <c r="L154" s="199"/>
      <c r="M154" s="200"/>
      <c r="N154" s="201"/>
      <c r="O154" s="201"/>
      <c r="P154" s="201"/>
      <c r="Q154" s="201"/>
      <c r="R154" s="201"/>
      <c r="S154" s="201"/>
      <c r="T154" s="202"/>
      <c r="AT154" s="203" t="s">
        <v>143</v>
      </c>
      <c r="AU154" s="203" t="s">
        <v>82</v>
      </c>
      <c r="AV154" s="13" t="s">
        <v>82</v>
      </c>
      <c r="AW154" s="13" t="s">
        <v>34</v>
      </c>
      <c r="AX154" s="13" t="s">
        <v>72</v>
      </c>
      <c r="AY154" s="203" t="s">
        <v>124</v>
      </c>
    </row>
    <row r="155" spans="1:65" s="14" customFormat="1" ht="10.199999999999999">
      <c r="B155" s="204"/>
      <c r="C155" s="205"/>
      <c r="D155" s="186" t="s">
        <v>143</v>
      </c>
      <c r="E155" s="206" t="s">
        <v>21</v>
      </c>
      <c r="F155" s="207" t="s">
        <v>246</v>
      </c>
      <c r="G155" s="205"/>
      <c r="H155" s="208">
        <v>155.62</v>
      </c>
      <c r="I155" s="209"/>
      <c r="J155" s="205"/>
      <c r="K155" s="205"/>
      <c r="L155" s="210"/>
      <c r="M155" s="211"/>
      <c r="N155" s="212"/>
      <c r="O155" s="212"/>
      <c r="P155" s="212"/>
      <c r="Q155" s="212"/>
      <c r="R155" s="212"/>
      <c r="S155" s="212"/>
      <c r="T155" s="213"/>
      <c r="AT155" s="214" t="s">
        <v>143</v>
      </c>
      <c r="AU155" s="214" t="s">
        <v>82</v>
      </c>
      <c r="AV155" s="14" t="s">
        <v>132</v>
      </c>
      <c r="AW155" s="14" t="s">
        <v>34</v>
      </c>
      <c r="AX155" s="14" t="s">
        <v>80</v>
      </c>
      <c r="AY155" s="214" t="s">
        <v>124</v>
      </c>
    </row>
    <row r="156" spans="1:65" s="2" customFormat="1" ht="16.5" customHeight="1">
      <c r="A156" s="34"/>
      <c r="B156" s="35"/>
      <c r="C156" s="215" t="s">
        <v>253</v>
      </c>
      <c r="D156" s="215" t="s">
        <v>254</v>
      </c>
      <c r="E156" s="216" t="s">
        <v>255</v>
      </c>
      <c r="F156" s="217" t="s">
        <v>256</v>
      </c>
      <c r="G156" s="218" t="s">
        <v>257</v>
      </c>
      <c r="H156" s="219">
        <v>311.24</v>
      </c>
      <c r="I156" s="220"/>
      <c r="J156" s="221">
        <f>ROUND(I156*H156,2)</f>
        <v>0</v>
      </c>
      <c r="K156" s="217" t="s">
        <v>140</v>
      </c>
      <c r="L156" s="222"/>
      <c r="M156" s="223" t="s">
        <v>21</v>
      </c>
      <c r="N156" s="224" t="s">
        <v>43</v>
      </c>
      <c r="O156" s="64"/>
      <c r="P156" s="182">
        <f>O156*H156</f>
        <v>0</v>
      </c>
      <c r="Q156" s="182">
        <v>1</v>
      </c>
      <c r="R156" s="182">
        <f>Q156*H156</f>
        <v>311.24</v>
      </c>
      <c r="S156" s="182">
        <v>0</v>
      </c>
      <c r="T156" s="18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84" t="s">
        <v>160</v>
      </c>
      <c r="AT156" s="184" t="s">
        <v>254</v>
      </c>
      <c r="AU156" s="184" t="s">
        <v>82</v>
      </c>
      <c r="AY156" s="17" t="s">
        <v>124</v>
      </c>
      <c r="BE156" s="185">
        <f>IF(N156="základní",J156,0)</f>
        <v>0</v>
      </c>
      <c r="BF156" s="185">
        <f>IF(N156="snížená",J156,0)</f>
        <v>0</v>
      </c>
      <c r="BG156" s="185">
        <f>IF(N156="zákl. přenesená",J156,0)</f>
        <v>0</v>
      </c>
      <c r="BH156" s="185">
        <f>IF(N156="sníž. přenesená",J156,0)</f>
        <v>0</v>
      </c>
      <c r="BI156" s="185">
        <f>IF(N156="nulová",J156,0)</f>
        <v>0</v>
      </c>
      <c r="BJ156" s="17" t="s">
        <v>80</v>
      </c>
      <c r="BK156" s="185">
        <f>ROUND(I156*H156,2)</f>
        <v>0</v>
      </c>
      <c r="BL156" s="17" t="s">
        <v>132</v>
      </c>
      <c r="BM156" s="184" t="s">
        <v>258</v>
      </c>
    </row>
    <row r="157" spans="1:65" s="2" customFormat="1" ht="10.199999999999999">
      <c r="A157" s="34"/>
      <c r="B157" s="35"/>
      <c r="C157" s="36"/>
      <c r="D157" s="186" t="s">
        <v>134</v>
      </c>
      <c r="E157" s="36"/>
      <c r="F157" s="187" t="s">
        <v>256</v>
      </c>
      <c r="G157" s="36"/>
      <c r="H157" s="36"/>
      <c r="I157" s="188"/>
      <c r="J157" s="36"/>
      <c r="K157" s="36"/>
      <c r="L157" s="39"/>
      <c r="M157" s="189"/>
      <c r="N157" s="190"/>
      <c r="O157" s="64"/>
      <c r="P157" s="64"/>
      <c r="Q157" s="64"/>
      <c r="R157" s="64"/>
      <c r="S157" s="64"/>
      <c r="T157" s="65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7" t="s">
        <v>134</v>
      </c>
      <c r="AU157" s="17" t="s">
        <v>82</v>
      </c>
    </row>
    <row r="158" spans="1:65" s="13" customFormat="1" ht="10.199999999999999">
      <c r="B158" s="193"/>
      <c r="C158" s="194"/>
      <c r="D158" s="186" t="s">
        <v>143</v>
      </c>
      <c r="E158" s="194"/>
      <c r="F158" s="196" t="s">
        <v>259</v>
      </c>
      <c r="G158" s="194"/>
      <c r="H158" s="197">
        <v>311.24</v>
      </c>
      <c r="I158" s="198"/>
      <c r="J158" s="194"/>
      <c r="K158" s="194"/>
      <c r="L158" s="199"/>
      <c r="M158" s="200"/>
      <c r="N158" s="201"/>
      <c r="O158" s="201"/>
      <c r="P158" s="201"/>
      <c r="Q158" s="201"/>
      <c r="R158" s="201"/>
      <c r="S158" s="201"/>
      <c r="T158" s="202"/>
      <c r="AT158" s="203" t="s">
        <v>143</v>
      </c>
      <c r="AU158" s="203" t="s">
        <v>82</v>
      </c>
      <c r="AV158" s="13" t="s">
        <v>82</v>
      </c>
      <c r="AW158" s="13" t="s">
        <v>4</v>
      </c>
      <c r="AX158" s="13" t="s">
        <v>80</v>
      </c>
      <c r="AY158" s="203" t="s">
        <v>124</v>
      </c>
    </row>
    <row r="159" spans="1:65" s="2" customFormat="1" ht="24.15" customHeight="1">
      <c r="A159" s="34"/>
      <c r="B159" s="35"/>
      <c r="C159" s="173" t="s">
        <v>260</v>
      </c>
      <c r="D159" s="173" t="s">
        <v>127</v>
      </c>
      <c r="E159" s="174" t="s">
        <v>261</v>
      </c>
      <c r="F159" s="175" t="s">
        <v>262</v>
      </c>
      <c r="G159" s="176" t="s">
        <v>130</v>
      </c>
      <c r="H159" s="177">
        <v>36</v>
      </c>
      <c r="I159" s="178"/>
      <c r="J159" s="179">
        <f>ROUND(I159*H159,2)</f>
        <v>0</v>
      </c>
      <c r="K159" s="175" t="s">
        <v>140</v>
      </c>
      <c r="L159" s="39"/>
      <c r="M159" s="180" t="s">
        <v>21</v>
      </c>
      <c r="N159" s="181" t="s">
        <v>43</v>
      </c>
      <c r="O159" s="64"/>
      <c r="P159" s="182">
        <f>O159*H159</f>
        <v>0</v>
      </c>
      <c r="Q159" s="182">
        <v>0</v>
      </c>
      <c r="R159" s="182">
        <f>Q159*H159</f>
        <v>0</v>
      </c>
      <c r="S159" s="182">
        <v>0</v>
      </c>
      <c r="T159" s="18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4" t="s">
        <v>132</v>
      </c>
      <c r="AT159" s="184" t="s">
        <v>127</v>
      </c>
      <c r="AU159" s="184" t="s">
        <v>82</v>
      </c>
      <c r="AY159" s="17" t="s">
        <v>124</v>
      </c>
      <c r="BE159" s="185">
        <f>IF(N159="základní",J159,0)</f>
        <v>0</v>
      </c>
      <c r="BF159" s="185">
        <f>IF(N159="snížená",J159,0)</f>
        <v>0</v>
      </c>
      <c r="BG159" s="185">
        <f>IF(N159="zákl. přenesená",J159,0)</f>
        <v>0</v>
      </c>
      <c r="BH159" s="185">
        <f>IF(N159="sníž. přenesená",J159,0)</f>
        <v>0</v>
      </c>
      <c r="BI159" s="185">
        <f>IF(N159="nulová",J159,0)</f>
        <v>0</v>
      </c>
      <c r="BJ159" s="17" t="s">
        <v>80</v>
      </c>
      <c r="BK159" s="185">
        <f>ROUND(I159*H159,2)</f>
        <v>0</v>
      </c>
      <c r="BL159" s="17" t="s">
        <v>132</v>
      </c>
      <c r="BM159" s="184" t="s">
        <v>263</v>
      </c>
    </row>
    <row r="160" spans="1:65" s="2" customFormat="1" ht="28.8">
      <c r="A160" s="34"/>
      <c r="B160" s="35"/>
      <c r="C160" s="36"/>
      <c r="D160" s="186" t="s">
        <v>134</v>
      </c>
      <c r="E160" s="36"/>
      <c r="F160" s="187" t="s">
        <v>264</v>
      </c>
      <c r="G160" s="36"/>
      <c r="H160" s="36"/>
      <c r="I160" s="188"/>
      <c r="J160" s="36"/>
      <c r="K160" s="36"/>
      <c r="L160" s="39"/>
      <c r="M160" s="189"/>
      <c r="N160" s="190"/>
      <c r="O160" s="64"/>
      <c r="P160" s="64"/>
      <c r="Q160" s="64"/>
      <c r="R160" s="64"/>
      <c r="S160" s="64"/>
      <c r="T160" s="65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7" t="s">
        <v>134</v>
      </c>
      <c r="AU160" s="17" t="s">
        <v>82</v>
      </c>
    </row>
    <row r="161" spans="1:65" s="13" customFormat="1" ht="10.199999999999999">
      <c r="B161" s="193"/>
      <c r="C161" s="194"/>
      <c r="D161" s="186" t="s">
        <v>143</v>
      </c>
      <c r="E161" s="195" t="s">
        <v>21</v>
      </c>
      <c r="F161" s="196" t="s">
        <v>265</v>
      </c>
      <c r="G161" s="194"/>
      <c r="H161" s="197">
        <v>36</v>
      </c>
      <c r="I161" s="198"/>
      <c r="J161" s="194"/>
      <c r="K161" s="194"/>
      <c r="L161" s="199"/>
      <c r="M161" s="200"/>
      <c r="N161" s="201"/>
      <c r="O161" s="201"/>
      <c r="P161" s="201"/>
      <c r="Q161" s="201"/>
      <c r="R161" s="201"/>
      <c r="S161" s="201"/>
      <c r="T161" s="202"/>
      <c r="AT161" s="203" t="s">
        <v>143</v>
      </c>
      <c r="AU161" s="203" t="s">
        <v>82</v>
      </c>
      <c r="AV161" s="13" t="s">
        <v>82</v>
      </c>
      <c r="AW161" s="13" t="s">
        <v>34</v>
      </c>
      <c r="AX161" s="13" t="s">
        <v>80</v>
      </c>
      <c r="AY161" s="203" t="s">
        <v>124</v>
      </c>
    </row>
    <row r="162" spans="1:65" s="2" customFormat="1" ht="16.5" customHeight="1">
      <c r="A162" s="34"/>
      <c r="B162" s="35"/>
      <c r="C162" s="215" t="s">
        <v>266</v>
      </c>
      <c r="D162" s="215" t="s">
        <v>254</v>
      </c>
      <c r="E162" s="216" t="s">
        <v>267</v>
      </c>
      <c r="F162" s="217" t="s">
        <v>268</v>
      </c>
      <c r="G162" s="218" t="s">
        <v>269</v>
      </c>
      <c r="H162" s="219">
        <v>0.9</v>
      </c>
      <c r="I162" s="220"/>
      <c r="J162" s="221">
        <f>ROUND(I162*H162,2)</f>
        <v>0</v>
      </c>
      <c r="K162" s="217" t="s">
        <v>140</v>
      </c>
      <c r="L162" s="222"/>
      <c r="M162" s="223" t="s">
        <v>21</v>
      </c>
      <c r="N162" s="224" t="s">
        <v>43</v>
      </c>
      <c r="O162" s="64"/>
      <c r="P162" s="182">
        <f>O162*H162</f>
        <v>0</v>
      </c>
      <c r="Q162" s="182">
        <v>1E-3</v>
      </c>
      <c r="R162" s="182">
        <f>Q162*H162</f>
        <v>9.0000000000000008E-4</v>
      </c>
      <c r="S162" s="182">
        <v>0</v>
      </c>
      <c r="T162" s="18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4" t="s">
        <v>160</v>
      </c>
      <c r="AT162" s="184" t="s">
        <v>254</v>
      </c>
      <c r="AU162" s="184" t="s">
        <v>82</v>
      </c>
      <c r="AY162" s="17" t="s">
        <v>124</v>
      </c>
      <c r="BE162" s="185">
        <f>IF(N162="základní",J162,0)</f>
        <v>0</v>
      </c>
      <c r="BF162" s="185">
        <f>IF(N162="snížená",J162,0)</f>
        <v>0</v>
      </c>
      <c r="BG162" s="185">
        <f>IF(N162="zákl. přenesená",J162,0)</f>
        <v>0</v>
      </c>
      <c r="BH162" s="185">
        <f>IF(N162="sníž. přenesená",J162,0)</f>
        <v>0</v>
      </c>
      <c r="BI162" s="185">
        <f>IF(N162="nulová",J162,0)</f>
        <v>0</v>
      </c>
      <c r="BJ162" s="17" t="s">
        <v>80</v>
      </c>
      <c r="BK162" s="185">
        <f>ROUND(I162*H162,2)</f>
        <v>0</v>
      </c>
      <c r="BL162" s="17" t="s">
        <v>132</v>
      </c>
      <c r="BM162" s="184" t="s">
        <v>270</v>
      </c>
    </row>
    <row r="163" spans="1:65" s="2" customFormat="1" ht="10.199999999999999">
      <c r="A163" s="34"/>
      <c r="B163" s="35"/>
      <c r="C163" s="36"/>
      <c r="D163" s="186" t="s">
        <v>134</v>
      </c>
      <c r="E163" s="36"/>
      <c r="F163" s="187" t="s">
        <v>268</v>
      </c>
      <c r="G163" s="36"/>
      <c r="H163" s="36"/>
      <c r="I163" s="188"/>
      <c r="J163" s="36"/>
      <c r="K163" s="36"/>
      <c r="L163" s="39"/>
      <c r="M163" s="189"/>
      <c r="N163" s="190"/>
      <c r="O163" s="64"/>
      <c r="P163" s="64"/>
      <c r="Q163" s="64"/>
      <c r="R163" s="64"/>
      <c r="S163" s="64"/>
      <c r="T163" s="65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7" t="s">
        <v>134</v>
      </c>
      <c r="AU163" s="17" t="s">
        <v>82</v>
      </c>
    </row>
    <row r="164" spans="1:65" s="13" customFormat="1" ht="10.199999999999999">
      <c r="B164" s="193"/>
      <c r="C164" s="194"/>
      <c r="D164" s="186" t="s">
        <v>143</v>
      </c>
      <c r="E164" s="194"/>
      <c r="F164" s="196" t="s">
        <v>271</v>
      </c>
      <c r="G164" s="194"/>
      <c r="H164" s="197">
        <v>0.9</v>
      </c>
      <c r="I164" s="198"/>
      <c r="J164" s="194"/>
      <c r="K164" s="194"/>
      <c r="L164" s="199"/>
      <c r="M164" s="200"/>
      <c r="N164" s="201"/>
      <c r="O164" s="201"/>
      <c r="P164" s="201"/>
      <c r="Q164" s="201"/>
      <c r="R164" s="201"/>
      <c r="S164" s="201"/>
      <c r="T164" s="202"/>
      <c r="AT164" s="203" t="s">
        <v>143</v>
      </c>
      <c r="AU164" s="203" t="s">
        <v>82</v>
      </c>
      <c r="AV164" s="13" t="s">
        <v>82</v>
      </c>
      <c r="AW164" s="13" t="s">
        <v>4</v>
      </c>
      <c r="AX164" s="13" t="s">
        <v>80</v>
      </c>
      <c r="AY164" s="203" t="s">
        <v>124</v>
      </c>
    </row>
    <row r="165" spans="1:65" s="12" customFormat="1" ht="22.8" customHeight="1">
      <c r="B165" s="157"/>
      <c r="C165" s="158"/>
      <c r="D165" s="159" t="s">
        <v>71</v>
      </c>
      <c r="E165" s="171" t="s">
        <v>272</v>
      </c>
      <c r="F165" s="171" t="s">
        <v>273</v>
      </c>
      <c r="G165" s="158"/>
      <c r="H165" s="158"/>
      <c r="I165" s="161"/>
      <c r="J165" s="172">
        <f>BK165</f>
        <v>0</v>
      </c>
      <c r="K165" s="158"/>
      <c r="L165" s="163"/>
      <c r="M165" s="164"/>
      <c r="N165" s="165"/>
      <c r="O165" s="165"/>
      <c r="P165" s="166">
        <f>SUM(P166:P168)</f>
        <v>0</v>
      </c>
      <c r="Q165" s="165"/>
      <c r="R165" s="166">
        <f>SUM(R166:R168)</f>
        <v>0</v>
      </c>
      <c r="S165" s="165"/>
      <c r="T165" s="167">
        <f>SUM(T166:T168)</f>
        <v>0</v>
      </c>
      <c r="AR165" s="168" t="s">
        <v>80</v>
      </c>
      <c r="AT165" s="169" t="s">
        <v>71</v>
      </c>
      <c r="AU165" s="169" t="s">
        <v>80</v>
      </c>
      <c r="AY165" s="168" t="s">
        <v>124</v>
      </c>
      <c r="BK165" s="170">
        <f>SUM(BK166:BK168)</f>
        <v>0</v>
      </c>
    </row>
    <row r="166" spans="1:65" s="2" customFormat="1" ht="21.75" customHeight="1">
      <c r="A166" s="34"/>
      <c r="B166" s="35"/>
      <c r="C166" s="173" t="s">
        <v>274</v>
      </c>
      <c r="D166" s="173" t="s">
        <v>127</v>
      </c>
      <c r="E166" s="174" t="s">
        <v>275</v>
      </c>
      <c r="F166" s="175" t="s">
        <v>276</v>
      </c>
      <c r="G166" s="176" t="s">
        <v>277</v>
      </c>
      <c r="H166" s="177">
        <v>315</v>
      </c>
      <c r="I166" s="178"/>
      <c r="J166" s="179">
        <f>ROUND(I166*H166,2)</f>
        <v>0</v>
      </c>
      <c r="K166" s="175" t="s">
        <v>140</v>
      </c>
      <c r="L166" s="39"/>
      <c r="M166" s="180" t="s">
        <v>21</v>
      </c>
      <c r="N166" s="181" t="s">
        <v>43</v>
      </c>
      <c r="O166" s="64"/>
      <c r="P166" s="182">
        <f>O166*H166</f>
        <v>0</v>
      </c>
      <c r="Q166" s="182">
        <v>0</v>
      </c>
      <c r="R166" s="182">
        <f>Q166*H166</f>
        <v>0</v>
      </c>
      <c r="S166" s="182">
        <v>0</v>
      </c>
      <c r="T166" s="18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4" t="s">
        <v>132</v>
      </c>
      <c r="AT166" s="184" t="s">
        <v>127</v>
      </c>
      <c r="AU166" s="184" t="s">
        <v>82</v>
      </c>
      <c r="AY166" s="17" t="s">
        <v>124</v>
      </c>
      <c r="BE166" s="185">
        <f>IF(N166="základní",J166,0)</f>
        <v>0</v>
      </c>
      <c r="BF166" s="185">
        <f>IF(N166="snížená",J166,0)</f>
        <v>0</v>
      </c>
      <c r="BG166" s="185">
        <f>IF(N166="zákl. přenesená",J166,0)</f>
        <v>0</v>
      </c>
      <c r="BH166" s="185">
        <f>IF(N166="sníž. přenesená",J166,0)</f>
        <v>0</v>
      </c>
      <c r="BI166" s="185">
        <f>IF(N166="nulová",J166,0)</f>
        <v>0</v>
      </c>
      <c r="BJ166" s="17" t="s">
        <v>80</v>
      </c>
      <c r="BK166" s="185">
        <f>ROUND(I166*H166,2)</f>
        <v>0</v>
      </c>
      <c r="BL166" s="17" t="s">
        <v>132</v>
      </c>
      <c r="BM166" s="184" t="s">
        <v>278</v>
      </c>
    </row>
    <row r="167" spans="1:65" s="2" customFormat="1" ht="19.2">
      <c r="A167" s="34"/>
      <c r="B167" s="35"/>
      <c r="C167" s="36"/>
      <c r="D167" s="186" t="s">
        <v>134</v>
      </c>
      <c r="E167" s="36"/>
      <c r="F167" s="187" t="s">
        <v>279</v>
      </c>
      <c r="G167" s="36"/>
      <c r="H167" s="36"/>
      <c r="I167" s="188"/>
      <c r="J167" s="36"/>
      <c r="K167" s="36"/>
      <c r="L167" s="39"/>
      <c r="M167" s="189"/>
      <c r="N167" s="190"/>
      <c r="O167" s="64"/>
      <c r="P167" s="64"/>
      <c r="Q167" s="64"/>
      <c r="R167" s="64"/>
      <c r="S167" s="64"/>
      <c r="T167" s="65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17" t="s">
        <v>134</v>
      </c>
      <c r="AU167" s="17" t="s">
        <v>82</v>
      </c>
    </row>
    <row r="168" spans="1:65" s="13" customFormat="1" ht="10.199999999999999">
      <c r="B168" s="193"/>
      <c r="C168" s="194"/>
      <c r="D168" s="186" t="s">
        <v>143</v>
      </c>
      <c r="E168" s="195" t="s">
        <v>21</v>
      </c>
      <c r="F168" s="196" t="s">
        <v>280</v>
      </c>
      <c r="G168" s="194"/>
      <c r="H168" s="197">
        <v>315</v>
      </c>
      <c r="I168" s="198"/>
      <c r="J168" s="194"/>
      <c r="K168" s="194"/>
      <c r="L168" s="199"/>
      <c r="M168" s="200"/>
      <c r="N168" s="201"/>
      <c r="O168" s="201"/>
      <c r="P168" s="201"/>
      <c r="Q168" s="201"/>
      <c r="R168" s="201"/>
      <c r="S168" s="201"/>
      <c r="T168" s="202"/>
      <c r="AT168" s="203" t="s">
        <v>143</v>
      </c>
      <c r="AU168" s="203" t="s">
        <v>82</v>
      </c>
      <c r="AV168" s="13" t="s">
        <v>82</v>
      </c>
      <c r="AW168" s="13" t="s">
        <v>34</v>
      </c>
      <c r="AX168" s="13" t="s">
        <v>80</v>
      </c>
      <c r="AY168" s="203" t="s">
        <v>124</v>
      </c>
    </row>
    <row r="169" spans="1:65" s="12" customFormat="1" ht="22.8" customHeight="1">
      <c r="B169" s="157"/>
      <c r="C169" s="158"/>
      <c r="D169" s="159" t="s">
        <v>71</v>
      </c>
      <c r="E169" s="171" t="s">
        <v>132</v>
      </c>
      <c r="F169" s="171" t="s">
        <v>281</v>
      </c>
      <c r="G169" s="158"/>
      <c r="H169" s="158"/>
      <c r="I169" s="161"/>
      <c r="J169" s="172">
        <f>BK169</f>
        <v>0</v>
      </c>
      <c r="K169" s="158"/>
      <c r="L169" s="163"/>
      <c r="M169" s="164"/>
      <c r="N169" s="165"/>
      <c r="O169" s="165"/>
      <c r="P169" s="166">
        <f>SUM(P170:P172)</f>
        <v>0</v>
      </c>
      <c r="Q169" s="165"/>
      <c r="R169" s="166">
        <f>SUM(R170:R172)</f>
        <v>0</v>
      </c>
      <c r="S169" s="165"/>
      <c r="T169" s="167">
        <f>SUM(T170:T172)</f>
        <v>0</v>
      </c>
      <c r="AR169" s="168" t="s">
        <v>80</v>
      </c>
      <c r="AT169" s="169" t="s">
        <v>71</v>
      </c>
      <c r="AU169" s="169" t="s">
        <v>80</v>
      </c>
      <c r="AY169" s="168" t="s">
        <v>124</v>
      </c>
      <c r="BK169" s="170">
        <f>SUM(BK170:BK172)</f>
        <v>0</v>
      </c>
    </row>
    <row r="170" spans="1:65" s="2" customFormat="1" ht="24.15" customHeight="1">
      <c r="A170" s="34"/>
      <c r="B170" s="35"/>
      <c r="C170" s="173" t="s">
        <v>282</v>
      </c>
      <c r="D170" s="173" t="s">
        <v>127</v>
      </c>
      <c r="E170" s="174" t="s">
        <v>283</v>
      </c>
      <c r="F170" s="175" t="s">
        <v>284</v>
      </c>
      <c r="G170" s="176" t="s">
        <v>156</v>
      </c>
      <c r="H170" s="177">
        <v>42.98</v>
      </c>
      <c r="I170" s="178"/>
      <c r="J170" s="179">
        <f>ROUND(I170*H170,2)</f>
        <v>0</v>
      </c>
      <c r="K170" s="175" t="s">
        <v>140</v>
      </c>
      <c r="L170" s="39"/>
      <c r="M170" s="180" t="s">
        <v>21</v>
      </c>
      <c r="N170" s="181" t="s">
        <v>43</v>
      </c>
      <c r="O170" s="64"/>
      <c r="P170" s="182">
        <f>O170*H170</f>
        <v>0</v>
      </c>
      <c r="Q170" s="182">
        <v>0</v>
      </c>
      <c r="R170" s="182">
        <f>Q170*H170</f>
        <v>0</v>
      </c>
      <c r="S170" s="182">
        <v>0</v>
      </c>
      <c r="T170" s="18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4" t="s">
        <v>132</v>
      </c>
      <c r="AT170" s="184" t="s">
        <v>127</v>
      </c>
      <c r="AU170" s="184" t="s">
        <v>82</v>
      </c>
      <c r="AY170" s="17" t="s">
        <v>124</v>
      </c>
      <c r="BE170" s="185">
        <f>IF(N170="základní",J170,0)</f>
        <v>0</v>
      </c>
      <c r="BF170" s="185">
        <f>IF(N170="snížená",J170,0)</f>
        <v>0</v>
      </c>
      <c r="BG170" s="185">
        <f>IF(N170="zákl. přenesená",J170,0)</f>
        <v>0</v>
      </c>
      <c r="BH170" s="185">
        <f>IF(N170="sníž. přenesená",J170,0)</f>
        <v>0</v>
      </c>
      <c r="BI170" s="185">
        <f>IF(N170="nulová",J170,0)</f>
        <v>0</v>
      </c>
      <c r="BJ170" s="17" t="s">
        <v>80</v>
      </c>
      <c r="BK170" s="185">
        <f>ROUND(I170*H170,2)</f>
        <v>0</v>
      </c>
      <c r="BL170" s="17" t="s">
        <v>132</v>
      </c>
      <c r="BM170" s="184" t="s">
        <v>285</v>
      </c>
    </row>
    <row r="171" spans="1:65" s="2" customFormat="1" ht="19.2">
      <c r="A171" s="34"/>
      <c r="B171" s="35"/>
      <c r="C171" s="36"/>
      <c r="D171" s="186" t="s">
        <v>134</v>
      </c>
      <c r="E171" s="36"/>
      <c r="F171" s="187" t="s">
        <v>286</v>
      </c>
      <c r="G171" s="36"/>
      <c r="H171" s="36"/>
      <c r="I171" s="188"/>
      <c r="J171" s="36"/>
      <c r="K171" s="36"/>
      <c r="L171" s="39"/>
      <c r="M171" s="189"/>
      <c r="N171" s="190"/>
      <c r="O171" s="64"/>
      <c r="P171" s="64"/>
      <c r="Q171" s="64"/>
      <c r="R171" s="64"/>
      <c r="S171" s="64"/>
      <c r="T171" s="65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7" t="s">
        <v>134</v>
      </c>
      <c r="AU171" s="17" t="s">
        <v>82</v>
      </c>
    </row>
    <row r="172" spans="1:65" s="13" customFormat="1" ht="10.199999999999999">
      <c r="B172" s="193"/>
      <c r="C172" s="194"/>
      <c r="D172" s="186" t="s">
        <v>143</v>
      </c>
      <c r="E172" s="195" t="s">
        <v>21</v>
      </c>
      <c r="F172" s="196" t="s">
        <v>287</v>
      </c>
      <c r="G172" s="194"/>
      <c r="H172" s="197">
        <v>42.98</v>
      </c>
      <c r="I172" s="198"/>
      <c r="J172" s="194"/>
      <c r="K172" s="194"/>
      <c r="L172" s="199"/>
      <c r="M172" s="200"/>
      <c r="N172" s="201"/>
      <c r="O172" s="201"/>
      <c r="P172" s="201"/>
      <c r="Q172" s="201"/>
      <c r="R172" s="201"/>
      <c r="S172" s="201"/>
      <c r="T172" s="202"/>
      <c r="AT172" s="203" t="s">
        <v>143</v>
      </c>
      <c r="AU172" s="203" t="s">
        <v>82</v>
      </c>
      <c r="AV172" s="13" t="s">
        <v>82</v>
      </c>
      <c r="AW172" s="13" t="s">
        <v>34</v>
      </c>
      <c r="AX172" s="13" t="s">
        <v>80</v>
      </c>
      <c r="AY172" s="203" t="s">
        <v>124</v>
      </c>
    </row>
    <row r="173" spans="1:65" s="12" customFormat="1" ht="22.8" customHeight="1">
      <c r="B173" s="157"/>
      <c r="C173" s="158"/>
      <c r="D173" s="159" t="s">
        <v>71</v>
      </c>
      <c r="E173" s="171" t="s">
        <v>288</v>
      </c>
      <c r="F173" s="171" t="s">
        <v>289</v>
      </c>
      <c r="G173" s="158"/>
      <c r="H173" s="158"/>
      <c r="I173" s="161"/>
      <c r="J173" s="172">
        <f>BK173</f>
        <v>0</v>
      </c>
      <c r="K173" s="158"/>
      <c r="L173" s="163"/>
      <c r="M173" s="164"/>
      <c r="N173" s="165"/>
      <c r="O173" s="165"/>
      <c r="P173" s="166">
        <f>SUM(P174:P195)</f>
        <v>0</v>
      </c>
      <c r="Q173" s="165"/>
      <c r="R173" s="166">
        <f>SUM(R174:R195)</f>
        <v>496.25364000000002</v>
      </c>
      <c r="S173" s="165"/>
      <c r="T173" s="167">
        <f>SUM(T174:T195)</f>
        <v>0</v>
      </c>
      <c r="AR173" s="168" t="s">
        <v>80</v>
      </c>
      <c r="AT173" s="169" t="s">
        <v>71</v>
      </c>
      <c r="AU173" s="169" t="s">
        <v>80</v>
      </c>
      <c r="AY173" s="168" t="s">
        <v>124</v>
      </c>
      <c r="BK173" s="170">
        <f>SUM(BK174:BK195)</f>
        <v>0</v>
      </c>
    </row>
    <row r="174" spans="1:65" s="2" customFormat="1" ht="24.15" customHeight="1">
      <c r="A174" s="34"/>
      <c r="B174" s="35"/>
      <c r="C174" s="173" t="s">
        <v>290</v>
      </c>
      <c r="D174" s="173" t="s">
        <v>127</v>
      </c>
      <c r="E174" s="174" t="s">
        <v>291</v>
      </c>
      <c r="F174" s="175" t="s">
        <v>292</v>
      </c>
      <c r="G174" s="176" t="s">
        <v>130</v>
      </c>
      <c r="H174" s="177">
        <v>694</v>
      </c>
      <c r="I174" s="178"/>
      <c r="J174" s="179">
        <f>ROUND(I174*H174,2)</f>
        <v>0</v>
      </c>
      <c r="K174" s="175" t="s">
        <v>140</v>
      </c>
      <c r="L174" s="39"/>
      <c r="M174" s="180" t="s">
        <v>21</v>
      </c>
      <c r="N174" s="181" t="s">
        <v>43</v>
      </c>
      <c r="O174" s="64"/>
      <c r="P174" s="182">
        <f>O174*H174</f>
        <v>0</v>
      </c>
      <c r="Q174" s="182">
        <v>0.46</v>
      </c>
      <c r="R174" s="182">
        <f>Q174*H174</f>
        <v>319.24</v>
      </c>
      <c r="S174" s="182">
        <v>0</v>
      </c>
      <c r="T174" s="18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4" t="s">
        <v>132</v>
      </c>
      <c r="AT174" s="184" t="s">
        <v>127</v>
      </c>
      <c r="AU174" s="184" t="s">
        <v>82</v>
      </c>
      <c r="AY174" s="17" t="s">
        <v>124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7" t="s">
        <v>80</v>
      </c>
      <c r="BK174" s="185">
        <f>ROUND(I174*H174,2)</f>
        <v>0</v>
      </c>
      <c r="BL174" s="17" t="s">
        <v>132</v>
      </c>
      <c r="BM174" s="184" t="s">
        <v>293</v>
      </c>
    </row>
    <row r="175" spans="1:65" s="2" customFormat="1" ht="19.2">
      <c r="A175" s="34"/>
      <c r="B175" s="35"/>
      <c r="C175" s="36"/>
      <c r="D175" s="186" t="s">
        <v>134</v>
      </c>
      <c r="E175" s="36"/>
      <c r="F175" s="187" t="s">
        <v>294</v>
      </c>
      <c r="G175" s="36"/>
      <c r="H175" s="36"/>
      <c r="I175" s="188"/>
      <c r="J175" s="36"/>
      <c r="K175" s="36"/>
      <c r="L175" s="39"/>
      <c r="M175" s="189"/>
      <c r="N175" s="190"/>
      <c r="O175" s="64"/>
      <c r="P175" s="64"/>
      <c r="Q175" s="64"/>
      <c r="R175" s="64"/>
      <c r="S175" s="64"/>
      <c r="T175" s="65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7" t="s">
        <v>134</v>
      </c>
      <c r="AU175" s="17" t="s">
        <v>82</v>
      </c>
    </row>
    <row r="176" spans="1:65" s="13" customFormat="1" ht="10.199999999999999">
      <c r="B176" s="193"/>
      <c r="C176" s="194"/>
      <c r="D176" s="186" t="s">
        <v>143</v>
      </c>
      <c r="E176" s="195" t="s">
        <v>21</v>
      </c>
      <c r="F176" s="196" t="s">
        <v>295</v>
      </c>
      <c r="G176" s="194"/>
      <c r="H176" s="197">
        <v>28</v>
      </c>
      <c r="I176" s="198"/>
      <c r="J176" s="194"/>
      <c r="K176" s="194"/>
      <c r="L176" s="199"/>
      <c r="M176" s="200"/>
      <c r="N176" s="201"/>
      <c r="O176" s="201"/>
      <c r="P176" s="201"/>
      <c r="Q176" s="201"/>
      <c r="R176" s="201"/>
      <c r="S176" s="201"/>
      <c r="T176" s="202"/>
      <c r="AT176" s="203" t="s">
        <v>143</v>
      </c>
      <c r="AU176" s="203" t="s">
        <v>82</v>
      </c>
      <c r="AV176" s="13" t="s">
        <v>82</v>
      </c>
      <c r="AW176" s="13" t="s">
        <v>34</v>
      </c>
      <c r="AX176" s="13" t="s">
        <v>72</v>
      </c>
      <c r="AY176" s="203" t="s">
        <v>124</v>
      </c>
    </row>
    <row r="177" spans="1:65" s="13" customFormat="1" ht="10.199999999999999">
      <c r="B177" s="193"/>
      <c r="C177" s="194"/>
      <c r="D177" s="186" t="s">
        <v>143</v>
      </c>
      <c r="E177" s="195" t="s">
        <v>21</v>
      </c>
      <c r="F177" s="196" t="s">
        <v>296</v>
      </c>
      <c r="G177" s="194"/>
      <c r="H177" s="197">
        <v>333</v>
      </c>
      <c r="I177" s="198"/>
      <c r="J177" s="194"/>
      <c r="K177" s="194"/>
      <c r="L177" s="199"/>
      <c r="M177" s="200"/>
      <c r="N177" s="201"/>
      <c r="O177" s="201"/>
      <c r="P177" s="201"/>
      <c r="Q177" s="201"/>
      <c r="R177" s="201"/>
      <c r="S177" s="201"/>
      <c r="T177" s="202"/>
      <c r="AT177" s="203" t="s">
        <v>143</v>
      </c>
      <c r="AU177" s="203" t="s">
        <v>82</v>
      </c>
      <c r="AV177" s="13" t="s">
        <v>82</v>
      </c>
      <c r="AW177" s="13" t="s">
        <v>34</v>
      </c>
      <c r="AX177" s="13" t="s">
        <v>72</v>
      </c>
      <c r="AY177" s="203" t="s">
        <v>124</v>
      </c>
    </row>
    <row r="178" spans="1:65" s="13" customFormat="1" ht="10.199999999999999">
      <c r="B178" s="193"/>
      <c r="C178" s="194"/>
      <c r="D178" s="186" t="s">
        <v>143</v>
      </c>
      <c r="E178" s="195" t="s">
        <v>21</v>
      </c>
      <c r="F178" s="196" t="s">
        <v>297</v>
      </c>
      <c r="G178" s="194"/>
      <c r="H178" s="197">
        <v>333</v>
      </c>
      <c r="I178" s="198"/>
      <c r="J178" s="194"/>
      <c r="K178" s="194"/>
      <c r="L178" s="199"/>
      <c r="M178" s="200"/>
      <c r="N178" s="201"/>
      <c r="O178" s="201"/>
      <c r="P178" s="201"/>
      <c r="Q178" s="201"/>
      <c r="R178" s="201"/>
      <c r="S178" s="201"/>
      <c r="T178" s="202"/>
      <c r="AT178" s="203" t="s">
        <v>143</v>
      </c>
      <c r="AU178" s="203" t="s">
        <v>82</v>
      </c>
      <c r="AV178" s="13" t="s">
        <v>82</v>
      </c>
      <c r="AW178" s="13" t="s">
        <v>34</v>
      </c>
      <c r="AX178" s="13" t="s">
        <v>72</v>
      </c>
      <c r="AY178" s="203" t="s">
        <v>124</v>
      </c>
    </row>
    <row r="179" spans="1:65" s="14" customFormat="1" ht="10.199999999999999">
      <c r="B179" s="204"/>
      <c r="C179" s="205"/>
      <c r="D179" s="186" t="s">
        <v>143</v>
      </c>
      <c r="E179" s="206" t="s">
        <v>21</v>
      </c>
      <c r="F179" s="207" t="s">
        <v>246</v>
      </c>
      <c r="G179" s="205"/>
      <c r="H179" s="208">
        <v>694</v>
      </c>
      <c r="I179" s="209"/>
      <c r="J179" s="205"/>
      <c r="K179" s="205"/>
      <c r="L179" s="210"/>
      <c r="M179" s="211"/>
      <c r="N179" s="212"/>
      <c r="O179" s="212"/>
      <c r="P179" s="212"/>
      <c r="Q179" s="212"/>
      <c r="R179" s="212"/>
      <c r="S179" s="212"/>
      <c r="T179" s="213"/>
      <c r="AT179" s="214" t="s">
        <v>143</v>
      </c>
      <c r="AU179" s="214" t="s">
        <v>82</v>
      </c>
      <c r="AV179" s="14" t="s">
        <v>132</v>
      </c>
      <c r="AW179" s="14" t="s">
        <v>34</v>
      </c>
      <c r="AX179" s="14" t="s">
        <v>80</v>
      </c>
      <c r="AY179" s="214" t="s">
        <v>124</v>
      </c>
    </row>
    <row r="180" spans="1:65" s="2" customFormat="1" ht="33" customHeight="1">
      <c r="A180" s="34"/>
      <c r="B180" s="35"/>
      <c r="C180" s="173" t="s">
        <v>298</v>
      </c>
      <c r="D180" s="173" t="s">
        <v>127</v>
      </c>
      <c r="E180" s="174" t="s">
        <v>299</v>
      </c>
      <c r="F180" s="175" t="s">
        <v>300</v>
      </c>
      <c r="G180" s="176" t="s">
        <v>130</v>
      </c>
      <c r="H180" s="177">
        <v>333</v>
      </c>
      <c r="I180" s="178"/>
      <c r="J180" s="179">
        <f>ROUND(I180*H180,2)</f>
        <v>0</v>
      </c>
      <c r="K180" s="175" t="s">
        <v>140</v>
      </c>
      <c r="L180" s="39"/>
      <c r="M180" s="180" t="s">
        <v>21</v>
      </c>
      <c r="N180" s="181" t="s">
        <v>43</v>
      </c>
      <c r="O180" s="64"/>
      <c r="P180" s="182">
        <f>O180*H180</f>
        <v>0</v>
      </c>
      <c r="Q180" s="182">
        <v>0.26375999999999999</v>
      </c>
      <c r="R180" s="182">
        <f>Q180*H180</f>
        <v>87.832080000000005</v>
      </c>
      <c r="S180" s="182">
        <v>0</v>
      </c>
      <c r="T180" s="18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4" t="s">
        <v>132</v>
      </c>
      <c r="AT180" s="184" t="s">
        <v>127</v>
      </c>
      <c r="AU180" s="184" t="s">
        <v>82</v>
      </c>
      <c r="AY180" s="17" t="s">
        <v>124</v>
      </c>
      <c r="BE180" s="185">
        <f>IF(N180="základní",J180,0)</f>
        <v>0</v>
      </c>
      <c r="BF180" s="185">
        <f>IF(N180="snížená",J180,0)</f>
        <v>0</v>
      </c>
      <c r="BG180" s="185">
        <f>IF(N180="zákl. přenesená",J180,0)</f>
        <v>0</v>
      </c>
      <c r="BH180" s="185">
        <f>IF(N180="sníž. přenesená",J180,0)</f>
        <v>0</v>
      </c>
      <c r="BI180" s="185">
        <f>IF(N180="nulová",J180,0)</f>
        <v>0</v>
      </c>
      <c r="BJ180" s="17" t="s">
        <v>80</v>
      </c>
      <c r="BK180" s="185">
        <f>ROUND(I180*H180,2)</f>
        <v>0</v>
      </c>
      <c r="BL180" s="17" t="s">
        <v>132</v>
      </c>
      <c r="BM180" s="184" t="s">
        <v>301</v>
      </c>
    </row>
    <row r="181" spans="1:65" s="2" customFormat="1" ht="28.8">
      <c r="A181" s="34"/>
      <c r="B181" s="35"/>
      <c r="C181" s="36"/>
      <c r="D181" s="186" t="s">
        <v>134</v>
      </c>
      <c r="E181" s="36"/>
      <c r="F181" s="187" t="s">
        <v>302</v>
      </c>
      <c r="G181" s="36"/>
      <c r="H181" s="36"/>
      <c r="I181" s="188"/>
      <c r="J181" s="36"/>
      <c r="K181" s="36"/>
      <c r="L181" s="39"/>
      <c r="M181" s="189"/>
      <c r="N181" s="190"/>
      <c r="O181" s="64"/>
      <c r="P181" s="64"/>
      <c r="Q181" s="64"/>
      <c r="R181" s="64"/>
      <c r="S181" s="64"/>
      <c r="T181" s="65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7" t="s">
        <v>134</v>
      </c>
      <c r="AU181" s="17" t="s">
        <v>82</v>
      </c>
    </row>
    <row r="182" spans="1:65" s="13" customFormat="1" ht="10.199999999999999">
      <c r="B182" s="193"/>
      <c r="C182" s="194"/>
      <c r="D182" s="186" t="s">
        <v>143</v>
      </c>
      <c r="E182" s="195" t="s">
        <v>21</v>
      </c>
      <c r="F182" s="196" t="s">
        <v>152</v>
      </c>
      <c r="G182" s="194"/>
      <c r="H182" s="197">
        <v>333</v>
      </c>
      <c r="I182" s="198"/>
      <c r="J182" s="194"/>
      <c r="K182" s="194"/>
      <c r="L182" s="199"/>
      <c r="M182" s="200"/>
      <c r="N182" s="201"/>
      <c r="O182" s="201"/>
      <c r="P182" s="201"/>
      <c r="Q182" s="201"/>
      <c r="R182" s="201"/>
      <c r="S182" s="201"/>
      <c r="T182" s="202"/>
      <c r="AT182" s="203" t="s">
        <v>143</v>
      </c>
      <c r="AU182" s="203" t="s">
        <v>82</v>
      </c>
      <c r="AV182" s="13" t="s">
        <v>82</v>
      </c>
      <c r="AW182" s="13" t="s">
        <v>34</v>
      </c>
      <c r="AX182" s="13" t="s">
        <v>80</v>
      </c>
      <c r="AY182" s="203" t="s">
        <v>124</v>
      </c>
    </row>
    <row r="183" spans="1:65" s="2" customFormat="1" ht="33" customHeight="1">
      <c r="A183" s="34"/>
      <c r="B183" s="35"/>
      <c r="C183" s="173" t="s">
        <v>303</v>
      </c>
      <c r="D183" s="173" t="s">
        <v>127</v>
      </c>
      <c r="E183" s="174" t="s">
        <v>304</v>
      </c>
      <c r="F183" s="175" t="s">
        <v>305</v>
      </c>
      <c r="G183" s="176" t="s">
        <v>130</v>
      </c>
      <c r="H183" s="177">
        <v>666</v>
      </c>
      <c r="I183" s="178"/>
      <c r="J183" s="179">
        <f>ROUND(I183*H183,2)</f>
        <v>0</v>
      </c>
      <c r="K183" s="175" t="s">
        <v>140</v>
      </c>
      <c r="L183" s="39"/>
      <c r="M183" s="180" t="s">
        <v>21</v>
      </c>
      <c r="N183" s="181" t="s">
        <v>43</v>
      </c>
      <c r="O183" s="64"/>
      <c r="P183" s="182">
        <f>O183*H183</f>
        <v>0</v>
      </c>
      <c r="Q183" s="182">
        <v>0.12966</v>
      </c>
      <c r="R183" s="182">
        <f>Q183*H183</f>
        <v>86.353560000000002</v>
      </c>
      <c r="S183" s="182">
        <v>0</v>
      </c>
      <c r="T183" s="18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84" t="s">
        <v>132</v>
      </c>
      <c r="AT183" s="184" t="s">
        <v>127</v>
      </c>
      <c r="AU183" s="184" t="s">
        <v>82</v>
      </c>
      <c r="AY183" s="17" t="s">
        <v>124</v>
      </c>
      <c r="BE183" s="185">
        <f>IF(N183="základní",J183,0)</f>
        <v>0</v>
      </c>
      <c r="BF183" s="185">
        <f>IF(N183="snížená",J183,0)</f>
        <v>0</v>
      </c>
      <c r="BG183" s="185">
        <f>IF(N183="zákl. přenesená",J183,0)</f>
        <v>0</v>
      </c>
      <c r="BH183" s="185">
        <f>IF(N183="sníž. přenesená",J183,0)</f>
        <v>0</v>
      </c>
      <c r="BI183" s="185">
        <f>IF(N183="nulová",J183,0)</f>
        <v>0</v>
      </c>
      <c r="BJ183" s="17" t="s">
        <v>80</v>
      </c>
      <c r="BK183" s="185">
        <f>ROUND(I183*H183,2)</f>
        <v>0</v>
      </c>
      <c r="BL183" s="17" t="s">
        <v>132</v>
      </c>
      <c r="BM183" s="184" t="s">
        <v>306</v>
      </c>
    </row>
    <row r="184" spans="1:65" s="2" customFormat="1" ht="28.8">
      <c r="A184" s="34"/>
      <c r="B184" s="35"/>
      <c r="C184" s="36"/>
      <c r="D184" s="186" t="s">
        <v>134</v>
      </c>
      <c r="E184" s="36"/>
      <c r="F184" s="187" t="s">
        <v>307</v>
      </c>
      <c r="G184" s="36"/>
      <c r="H184" s="36"/>
      <c r="I184" s="188"/>
      <c r="J184" s="36"/>
      <c r="K184" s="36"/>
      <c r="L184" s="39"/>
      <c r="M184" s="189"/>
      <c r="N184" s="190"/>
      <c r="O184" s="64"/>
      <c r="P184" s="64"/>
      <c r="Q184" s="64"/>
      <c r="R184" s="64"/>
      <c r="S184" s="64"/>
      <c r="T184" s="65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T184" s="17" t="s">
        <v>134</v>
      </c>
      <c r="AU184" s="17" t="s">
        <v>82</v>
      </c>
    </row>
    <row r="185" spans="1:65" s="13" customFormat="1" ht="10.199999999999999">
      <c r="B185" s="193"/>
      <c r="C185" s="194"/>
      <c r="D185" s="186" t="s">
        <v>143</v>
      </c>
      <c r="E185" s="195" t="s">
        <v>21</v>
      </c>
      <c r="F185" s="196" t="s">
        <v>308</v>
      </c>
      <c r="G185" s="194"/>
      <c r="H185" s="197">
        <v>333</v>
      </c>
      <c r="I185" s="198"/>
      <c r="J185" s="194"/>
      <c r="K185" s="194"/>
      <c r="L185" s="199"/>
      <c r="M185" s="200"/>
      <c r="N185" s="201"/>
      <c r="O185" s="201"/>
      <c r="P185" s="201"/>
      <c r="Q185" s="201"/>
      <c r="R185" s="201"/>
      <c r="S185" s="201"/>
      <c r="T185" s="202"/>
      <c r="AT185" s="203" t="s">
        <v>143</v>
      </c>
      <c r="AU185" s="203" t="s">
        <v>82</v>
      </c>
      <c r="AV185" s="13" t="s">
        <v>82</v>
      </c>
      <c r="AW185" s="13" t="s">
        <v>34</v>
      </c>
      <c r="AX185" s="13" t="s">
        <v>72</v>
      </c>
      <c r="AY185" s="203" t="s">
        <v>124</v>
      </c>
    </row>
    <row r="186" spans="1:65" s="13" customFormat="1" ht="10.199999999999999">
      <c r="B186" s="193"/>
      <c r="C186" s="194"/>
      <c r="D186" s="186" t="s">
        <v>143</v>
      </c>
      <c r="E186" s="195" t="s">
        <v>21</v>
      </c>
      <c r="F186" s="196" t="s">
        <v>309</v>
      </c>
      <c r="G186" s="194"/>
      <c r="H186" s="197">
        <v>333</v>
      </c>
      <c r="I186" s="198"/>
      <c r="J186" s="194"/>
      <c r="K186" s="194"/>
      <c r="L186" s="199"/>
      <c r="M186" s="200"/>
      <c r="N186" s="201"/>
      <c r="O186" s="201"/>
      <c r="P186" s="201"/>
      <c r="Q186" s="201"/>
      <c r="R186" s="201"/>
      <c r="S186" s="201"/>
      <c r="T186" s="202"/>
      <c r="AT186" s="203" t="s">
        <v>143</v>
      </c>
      <c r="AU186" s="203" t="s">
        <v>82</v>
      </c>
      <c r="AV186" s="13" t="s">
        <v>82</v>
      </c>
      <c r="AW186" s="13" t="s">
        <v>34</v>
      </c>
      <c r="AX186" s="13" t="s">
        <v>72</v>
      </c>
      <c r="AY186" s="203" t="s">
        <v>124</v>
      </c>
    </row>
    <row r="187" spans="1:65" s="14" customFormat="1" ht="10.199999999999999">
      <c r="B187" s="204"/>
      <c r="C187" s="205"/>
      <c r="D187" s="186" t="s">
        <v>143</v>
      </c>
      <c r="E187" s="206" t="s">
        <v>21</v>
      </c>
      <c r="F187" s="207" t="s">
        <v>246</v>
      </c>
      <c r="G187" s="205"/>
      <c r="H187" s="208">
        <v>666</v>
      </c>
      <c r="I187" s="209"/>
      <c r="J187" s="205"/>
      <c r="K187" s="205"/>
      <c r="L187" s="210"/>
      <c r="M187" s="211"/>
      <c r="N187" s="212"/>
      <c r="O187" s="212"/>
      <c r="P187" s="212"/>
      <c r="Q187" s="212"/>
      <c r="R187" s="212"/>
      <c r="S187" s="212"/>
      <c r="T187" s="213"/>
      <c r="AT187" s="214" t="s">
        <v>143</v>
      </c>
      <c r="AU187" s="214" t="s">
        <v>82</v>
      </c>
      <c r="AV187" s="14" t="s">
        <v>132</v>
      </c>
      <c r="AW187" s="14" t="s">
        <v>34</v>
      </c>
      <c r="AX187" s="14" t="s">
        <v>80</v>
      </c>
      <c r="AY187" s="214" t="s">
        <v>124</v>
      </c>
    </row>
    <row r="188" spans="1:65" s="2" customFormat="1" ht="21.75" customHeight="1">
      <c r="A188" s="34"/>
      <c r="B188" s="35"/>
      <c r="C188" s="173" t="s">
        <v>310</v>
      </c>
      <c r="D188" s="173" t="s">
        <v>127</v>
      </c>
      <c r="E188" s="174" t="s">
        <v>311</v>
      </c>
      <c r="F188" s="175" t="s">
        <v>312</v>
      </c>
      <c r="G188" s="176" t="s">
        <v>130</v>
      </c>
      <c r="H188" s="177">
        <v>666</v>
      </c>
      <c r="I188" s="178"/>
      <c r="J188" s="179">
        <f>ROUND(I188*H188,2)</f>
        <v>0</v>
      </c>
      <c r="K188" s="175" t="s">
        <v>140</v>
      </c>
      <c r="L188" s="39"/>
      <c r="M188" s="180" t="s">
        <v>21</v>
      </c>
      <c r="N188" s="181" t="s">
        <v>43</v>
      </c>
      <c r="O188" s="64"/>
      <c r="P188" s="182">
        <f>O188*H188</f>
        <v>0</v>
      </c>
      <c r="Q188" s="182">
        <v>0</v>
      </c>
      <c r="R188" s="182">
        <f>Q188*H188</f>
        <v>0</v>
      </c>
      <c r="S188" s="182">
        <v>0</v>
      </c>
      <c r="T188" s="183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84" t="s">
        <v>132</v>
      </c>
      <c r="AT188" s="184" t="s">
        <v>127</v>
      </c>
      <c r="AU188" s="184" t="s">
        <v>82</v>
      </c>
      <c r="AY188" s="17" t="s">
        <v>124</v>
      </c>
      <c r="BE188" s="185">
        <f>IF(N188="základní",J188,0)</f>
        <v>0</v>
      </c>
      <c r="BF188" s="185">
        <f>IF(N188="snížená",J188,0)</f>
        <v>0</v>
      </c>
      <c r="BG188" s="185">
        <f>IF(N188="zákl. přenesená",J188,0)</f>
        <v>0</v>
      </c>
      <c r="BH188" s="185">
        <f>IF(N188="sníž. přenesená",J188,0)</f>
        <v>0</v>
      </c>
      <c r="BI188" s="185">
        <f>IF(N188="nulová",J188,0)</f>
        <v>0</v>
      </c>
      <c r="BJ188" s="17" t="s">
        <v>80</v>
      </c>
      <c r="BK188" s="185">
        <f>ROUND(I188*H188,2)</f>
        <v>0</v>
      </c>
      <c r="BL188" s="17" t="s">
        <v>132</v>
      </c>
      <c r="BM188" s="184" t="s">
        <v>313</v>
      </c>
    </row>
    <row r="189" spans="1:65" s="2" customFormat="1" ht="19.2">
      <c r="A189" s="34"/>
      <c r="B189" s="35"/>
      <c r="C189" s="36"/>
      <c r="D189" s="186" t="s">
        <v>134</v>
      </c>
      <c r="E189" s="36"/>
      <c r="F189" s="187" t="s">
        <v>314</v>
      </c>
      <c r="G189" s="36"/>
      <c r="H189" s="36"/>
      <c r="I189" s="188"/>
      <c r="J189" s="36"/>
      <c r="K189" s="36"/>
      <c r="L189" s="39"/>
      <c r="M189" s="189"/>
      <c r="N189" s="190"/>
      <c r="O189" s="64"/>
      <c r="P189" s="64"/>
      <c r="Q189" s="64"/>
      <c r="R189" s="64"/>
      <c r="S189" s="64"/>
      <c r="T189" s="65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7" t="s">
        <v>134</v>
      </c>
      <c r="AU189" s="17" t="s">
        <v>82</v>
      </c>
    </row>
    <row r="190" spans="1:65" s="13" customFormat="1" ht="10.199999999999999">
      <c r="B190" s="193"/>
      <c r="C190" s="194"/>
      <c r="D190" s="186" t="s">
        <v>143</v>
      </c>
      <c r="E190" s="195" t="s">
        <v>21</v>
      </c>
      <c r="F190" s="196" t="s">
        <v>315</v>
      </c>
      <c r="G190" s="194"/>
      <c r="H190" s="197">
        <v>333</v>
      </c>
      <c r="I190" s="198"/>
      <c r="J190" s="194"/>
      <c r="K190" s="194"/>
      <c r="L190" s="199"/>
      <c r="M190" s="200"/>
      <c r="N190" s="201"/>
      <c r="O190" s="201"/>
      <c r="P190" s="201"/>
      <c r="Q190" s="201"/>
      <c r="R190" s="201"/>
      <c r="S190" s="201"/>
      <c r="T190" s="202"/>
      <c r="AT190" s="203" t="s">
        <v>143</v>
      </c>
      <c r="AU190" s="203" t="s">
        <v>82</v>
      </c>
      <c r="AV190" s="13" t="s">
        <v>82</v>
      </c>
      <c r="AW190" s="13" t="s">
        <v>34</v>
      </c>
      <c r="AX190" s="13" t="s">
        <v>72</v>
      </c>
      <c r="AY190" s="203" t="s">
        <v>124</v>
      </c>
    </row>
    <row r="191" spans="1:65" s="13" customFormat="1" ht="10.199999999999999">
      <c r="B191" s="193"/>
      <c r="C191" s="194"/>
      <c r="D191" s="186" t="s">
        <v>143</v>
      </c>
      <c r="E191" s="195" t="s">
        <v>21</v>
      </c>
      <c r="F191" s="196" t="s">
        <v>152</v>
      </c>
      <c r="G191" s="194"/>
      <c r="H191" s="197">
        <v>333</v>
      </c>
      <c r="I191" s="198"/>
      <c r="J191" s="194"/>
      <c r="K191" s="194"/>
      <c r="L191" s="199"/>
      <c r="M191" s="200"/>
      <c r="N191" s="201"/>
      <c r="O191" s="201"/>
      <c r="P191" s="201"/>
      <c r="Q191" s="201"/>
      <c r="R191" s="201"/>
      <c r="S191" s="201"/>
      <c r="T191" s="202"/>
      <c r="AT191" s="203" t="s">
        <v>143</v>
      </c>
      <c r="AU191" s="203" t="s">
        <v>82</v>
      </c>
      <c r="AV191" s="13" t="s">
        <v>82</v>
      </c>
      <c r="AW191" s="13" t="s">
        <v>34</v>
      </c>
      <c r="AX191" s="13" t="s">
        <v>72</v>
      </c>
      <c r="AY191" s="203" t="s">
        <v>124</v>
      </c>
    </row>
    <row r="192" spans="1:65" s="14" customFormat="1" ht="10.199999999999999">
      <c r="B192" s="204"/>
      <c r="C192" s="205"/>
      <c r="D192" s="186" t="s">
        <v>143</v>
      </c>
      <c r="E192" s="206" t="s">
        <v>21</v>
      </c>
      <c r="F192" s="207" t="s">
        <v>246</v>
      </c>
      <c r="G192" s="205"/>
      <c r="H192" s="208">
        <v>666</v>
      </c>
      <c r="I192" s="209"/>
      <c r="J192" s="205"/>
      <c r="K192" s="205"/>
      <c r="L192" s="210"/>
      <c r="M192" s="211"/>
      <c r="N192" s="212"/>
      <c r="O192" s="212"/>
      <c r="P192" s="212"/>
      <c r="Q192" s="212"/>
      <c r="R192" s="212"/>
      <c r="S192" s="212"/>
      <c r="T192" s="213"/>
      <c r="AT192" s="214" t="s">
        <v>143</v>
      </c>
      <c r="AU192" s="214" t="s">
        <v>82</v>
      </c>
      <c r="AV192" s="14" t="s">
        <v>132</v>
      </c>
      <c r="AW192" s="14" t="s">
        <v>34</v>
      </c>
      <c r="AX192" s="14" t="s">
        <v>80</v>
      </c>
      <c r="AY192" s="214" t="s">
        <v>124</v>
      </c>
    </row>
    <row r="193" spans="1:65" s="2" customFormat="1" ht="33" customHeight="1">
      <c r="A193" s="34"/>
      <c r="B193" s="35"/>
      <c r="C193" s="173" t="s">
        <v>316</v>
      </c>
      <c r="D193" s="173" t="s">
        <v>127</v>
      </c>
      <c r="E193" s="174" t="s">
        <v>317</v>
      </c>
      <c r="F193" s="175" t="s">
        <v>318</v>
      </c>
      <c r="G193" s="176" t="s">
        <v>130</v>
      </c>
      <c r="H193" s="177">
        <v>28</v>
      </c>
      <c r="I193" s="178"/>
      <c r="J193" s="179">
        <f>ROUND(I193*H193,2)</f>
        <v>0</v>
      </c>
      <c r="K193" s="175" t="s">
        <v>140</v>
      </c>
      <c r="L193" s="39"/>
      <c r="M193" s="180" t="s">
        <v>21</v>
      </c>
      <c r="N193" s="181" t="s">
        <v>43</v>
      </c>
      <c r="O193" s="64"/>
      <c r="P193" s="182">
        <f>O193*H193</f>
        <v>0</v>
      </c>
      <c r="Q193" s="182">
        <v>0.10100000000000001</v>
      </c>
      <c r="R193" s="182">
        <f>Q193*H193</f>
        <v>2.8280000000000003</v>
      </c>
      <c r="S193" s="182">
        <v>0</v>
      </c>
      <c r="T193" s="183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84" t="s">
        <v>132</v>
      </c>
      <c r="AT193" s="184" t="s">
        <v>127</v>
      </c>
      <c r="AU193" s="184" t="s">
        <v>82</v>
      </c>
      <c r="AY193" s="17" t="s">
        <v>124</v>
      </c>
      <c r="BE193" s="185">
        <f>IF(N193="základní",J193,0)</f>
        <v>0</v>
      </c>
      <c r="BF193" s="185">
        <f>IF(N193="snížená",J193,0)</f>
        <v>0</v>
      </c>
      <c r="BG193" s="185">
        <f>IF(N193="zákl. přenesená",J193,0)</f>
        <v>0</v>
      </c>
      <c r="BH193" s="185">
        <f>IF(N193="sníž. přenesená",J193,0)</f>
        <v>0</v>
      </c>
      <c r="BI193" s="185">
        <f>IF(N193="nulová",J193,0)</f>
        <v>0</v>
      </c>
      <c r="BJ193" s="17" t="s">
        <v>80</v>
      </c>
      <c r="BK193" s="185">
        <f>ROUND(I193*H193,2)</f>
        <v>0</v>
      </c>
      <c r="BL193" s="17" t="s">
        <v>132</v>
      </c>
      <c r="BM193" s="184" t="s">
        <v>319</v>
      </c>
    </row>
    <row r="194" spans="1:65" s="2" customFormat="1" ht="48">
      <c r="A194" s="34"/>
      <c r="B194" s="35"/>
      <c r="C194" s="36"/>
      <c r="D194" s="186" t="s">
        <v>134</v>
      </c>
      <c r="E194" s="36"/>
      <c r="F194" s="187" t="s">
        <v>320</v>
      </c>
      <c r="G194" s="36"/>
      <c r="H194" s="36"/>
      <c r="I194" s="188"/>
      <c r="J194" s="36"/>
      <c r="K194" s="36"/>
      <c r="L194" s="39"/>
      <c r="M194" s="189"/>
      <c r="N194" s="190"/>
      <c r="O194" s="64"/>
      <c r="P194" s="64"/>
      <c r="Q194" s="64"/>
      <c r="R194" s="64"/>
      <c r="S194" s="64"/>
      <c r="T194" s="65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7" t="s">
        <v>134</v>
      </c>
      <c r="AU194" s="17" t="s">
        <v>82</v>
      </c>
    </row>
    <row r="195" spans="1:65" s="13" customFormat="1" ht="10.199999999999999">
      <c r="B195" s="193"/>
      <c r="C195" s="194"/>
      <c r="D195" s="186" t="s">
        <v>143</v>
      </c>
      <c r="E195" s="195" t="s">
        <v>21</v>
      </c>
      <c r="F195" s="196" t="s">
        <v>295</v>
      </c>
      <c r="G195" s="194"/>
      <c r="H195" s="197">
        <v>28</v>
      </c>
      <c r="I195" s="198"/>
      <c r="J195" s="194"/>
      <c r="K195" s="194"/>
      <c r="L195" s="199"/>
      <c r="M195" s="200"/>
      <c r="N195" s="201"/>
      <c r="O195" s="201"/>
      <c r="P195" s="201"/>
      <c r="Q195" s="201"/>
      <c r="R195" s="201"/>
      <c r="S195" s="201"/>
      <c r="T195" s="202"/>
      <c r="AT195" s="203" t="s">
        <v>143</v>
      </c>
      <c r="AU195" s="203" t="s">
        <v>82</v>
      </c>
      <c r="AV195" s="13" t="s">
        <v>82</v>
      </c>
      <c r="AW195" s="13" t="s">
        <v>34</v>
      </c>
      <c r="AX195" s="13" t="s">
        <v>80</v>
      </c>
      <c r="AY195" s="203" t="s">
        <v>124</v>
      </c>
    </row>
    <row r="196" spans="1:65" s="12" customFormat="1" ht="22.8" customHeight="1">
      <c r="B196" s="157"/>
      <c r="C196" s="158"/>
      <c r="D196" s="159" t="s">
        <v>71</v>
      </c>
      <c r="E196" s="171" t="s">
        <v>160</v>
      </c>
      <c r="F196" s="171" t="s">
        <v>321</v>
      </c>
      <c r="G196" s="158"/>
      <c r="H196" s="158"/>
      <c r="I196" s="161"/>
      <c r="J196" s="172">
        <f>BK196</f>
        <v>0</v>
      </c>
      <c r="K196" s="158"/>
      <c r="L196" s="163"/>
      <c r="M196" s="164"/>
      <c r="N196" s="165"/>
      <c r="O196" s="165"/>
      <c r="P196" s="166">
        <f>SUM(P197:P238)</f>
        <v>0</v>
      </c>
      <c r="Q196" s="165"/>
      <c r="R196" s="166">
        <f>SUM(R197:R238)</f>
        <v>2.8924051000000004</v>
      </c>
      <c r="S196" s="165"/>
      <c r="T196" s="167">
        <f>SUM(T197:T238)</f>
        <v>0</v>
      </c>
      <c r="AR196" s="168" t="s">
        <v>80</v>
      </c>
      <c r="AT196" s="169" t="s">
        <v>71</v>
      </c>
      <c r="AU196" s="169" t="s">
        <v>80</v>
      </c>
      <c r="AY196" s="168" t="s">
        <v>124</v>
      </c>
      <c r="BK196" s="170">
        <f>SUM(BK197:BK238)</f>
        <v>0</v>
      </c>
    </row>
    <row r="197" spans="1:65" s="2" customFormat="1" ht="24.15" customHeight="1">
      <c r="A197" s="34"/>
      <c r="B197" s="35"/>
      <c r="C197" s="173" t="s">
        <v>322</v>
      </c>
      <c r="D197" s="173" t="s">
        <v>127</v>
      </c>
      <c r="E197" s="174" t="s">
        <v>323</v>
      </c>
      <c r="F197" s="175" t="s">
        <v>324</v>
      </c>
      <c r="G197" s="176" t="s">
        <v>277</v>
      </c>
      <c r="H197" s="177">
        <v>315</v>
      </c>
      <c r="I197" s="178"/>
      <c r="J197" s="179">
        <f>ROUND(I197*H197,2)</f>
        <v>0</v>
      </c>
      <c r="K197" s="175" t="s">
        <v>140</v>
      </c>
      <c r="L197" s="39"/>
      <c r="M197" s="180" t="s">
        <v>21</v>
      </c>
      <c r="N197" s="181" t="s">
        <v>43</v>
      </c>
      <c r="O197" s="64"/>
      <c r="P197" s="182">
        <f>O197*H197</f>
        <v>0</v>
      </c>
      <c r="Q197" s="182">
        <v>2.0000000000000002E-5</v>
      </c>
      <c r="R197" s="182">
        <f>Q197*H197</f>
        <v>6.3000000000000009E-3</v>
      </c>
      <c r="S197" s="182">
        <v>0</v>
      </c>
      <c r="T197" s="18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84" t="s">
        <v>132</v>
      </c>
      <c r="AT197" s="184" t="s">
        <v>127</v>
      </c>
      <c r="AU197" s="184" t="s">
        <v>82</v>
      </c>
      <c r="AY197" s="17" t="s">
        <v>124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80</v>
      </c>
      <c r="BK197" s="185">
        <f>ROUND(I197*H197,2)</f>
        <v>0</v>
      </c>
      <c r="BL197" s="17" t="s">
        <v>132</v>
      </c>
      <c r="BM197" s="184" t="s">
        <v>325</v>
      </c>
    </row>
    <row r="198" spans="1:65" s="2" customFormat="1" ht="19.2">
      <c r="A198" s="34"/>
      <c r="B198" s="35"/>
      <c r="C198" s="36"/>
      <c r="D198" s="186" t="s">
        <v>134</v>
      </c>
      <c r="E198" s="36"/>
      <c r="F198" s="187" t="s">
        <v>326</v>
      </c>
      <c r="G198" s="36"/>
      <c r="H198" s="36"/>
      <c r="I198" s="188"/>
      <c r="J198" s="36"/>
      <c r="K198" s="36"/>
      <c r="L198" s="39"/>
      <c r="M198" s="189"/>
      <c r="N198" s="190"/>
      <c r="O198" s="64"/>
      <c r="P198" s="64"/>
      <c r="Q198" s="64"/>
      <c r="R198" s="64"/>
      <c r="S198" s="64"/>
      <c r="T198" s="65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134</v>
      </c>
      <c r="AU198" s="17" t="s">
        <v>82</v>
      </c>
    </row>
    <row r="199" spans="1:65" s="13" customFormat="1" ht="10.199999999999999">
      <c r="B199" s="193"/>
      <c r="C199" s="194"/>
      <c r="D199" s="186" t="s">
        <v>143</v>
      </c>
      <c r="E199" s="195" t="s">
        <v>21</v>
      </c>
      <c r="F199" s="196" t="s">
        <v>280</v>
      </c>
      <c r="G199" s="194"/>
      <c r="H199" s="197">
        <v>315</v>
      </c>
      <c r="I199" s="198"/>
      <c r="J199" s="194"/>
      <c r="K199" s="194"/>
      <c r="L199" s="199"/>
      <c r="M199" s="200"/>
      <c r="N199" s="201"/>
      <c r="O199" s="201"/>
      <c r="P199" s="201"/>
      <c r="Q199" s="201"/>
      <c r="R199" s="201"/>
      <c r="S199" s="201"/>
      <c r="T199" s="202"/>
      <c r="AT199" s="203" t="s">
        <v>143</v>
      </c>
      <c r="AU199" s="203" t="s">
        <v>82</v>
      </c>
      <c r="AV199" s="13" t="s">
        <v>82</v>
      </c>
      <c r="AW199" s="13" t="s">
        <v>34</v>
      </c>
      <c r="AX199" s="13" t="s">
        <v>80</v>
      </c>
      <c r="AY199" s="203" t="s">
        <v>124</v>
      </c>
    </row>
    <row r="200" spans="1:65" s="2" customFormat="1" ht="16.5" customHeight="1">
      <c r="A200" s="34"/>
      <c r="B200" s="35"/>
      <c r="C200" s="215" t="s">
        <v>327</v>
      </c>
      <c r="D200" s="215" t="s">
        <v>254</v>
      </c>
      <c r="E200" s="216" t="s">
        <v>328</v>
      </c>
      <c r="F200" s="217" t="s">
        <v>329</v>
      </c>
      <c r="G200" s="218" t="s">
        <v>277</v>
      </c>
      <c r="H200" s="219">
        <v>20.3</v>
      </c>
      <c r="I200" s="220"/>
      <c r="J200" s="221">
        <f>ROUND(I200*H200,2)</f>
        <v>0</v>
      </c>
      <c r="K200" s="217" t="s">
        <v>140</v>
      </c>
      <c r="L200" s="222"/>
      <c r="M200" s="223" t="s">
        <v>21</v>
      </c>
      <c r="N200" s="224" t="s">
        <v>43</v>
      </c>
      <c r="O200" s="64"/>
      <c r="P200" s="182">
        <f>O200*H200</f>
        <v>0</v>
      </c>
      <c r="Q200" s="182">
        <v>8.3000000000000001E-3</v>
      </c>
      <c r="R200" s="182">
        <f>Q200*H200</f>
        <v>0.16849</v>
      </c>
      <c r="S200" s="182">
        <v>0</v>
      </c>
      <c r="T200" s="183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84" t="s">
        <v>160</v>
      </c>
      <c r="AT200" s="184" t="s">
        <v>254</v>
      </c>
      <c r="AU200" s="184" t="s">
        <v>82</v>
      </c>
      <c r="AY200" s="17" t="s">
        <v>124</v>
      </c>
      <c r="BE200" s="185">
        <f>IF(N200="základní",J200,0)</f>
        <v>0</v>
      </c>
      <c r="BF200" s="185">
        <f>IF(N200="snížená",J200,0)</f>
        <v>0</v>
      </c>
      <c r="BG200" s="185">
        <f>IF(N200="zákl. přenesená",J200,0)</f>
        <v>0</v>
      </c>
      <c r="BH200" s="185">
        <f>IF(N200="sníž. přenesená",J200,0)</f>
        <v>0</v>
      </c>
      <c r="BI200" s="185">
        <f>IF(N200="nulová",J200,0)</f>
        <v>0</v>
      </c>
      <c r="BJ200" s="17" t="s">
        <v>80</v>
      </c>
      <c r="BK200" s="185">
        <f>ROUND(I200*H200,2)</f>
        <v>0</v>
      </c>
      <c r="BL200" s="17" t="s">
        <v>132</v>
      </c>
      <c r="BM200" s="184" t="s">
        <v>330</v>
      </c>
    </row>
    <row r="201" spans="1:65" s="2" customFormat="1" ht="19.2">
      <c r="A201" s="34"/>
      <c r="B201" s="35"/>
      <c r="C201" s="36"/>
      <c r="D201" s="186" t="s">
        <v>134</v>
      </c>
      <c r="E201" s="36"/>
      <c r="F201" s="187" t="s">
        <v>331</v>
      </c>
      <c r="G201" s="36"/>
      <c r="H201" s="36"/>
      <c r="I201" s="188"/>
      <c r="J201" s="36"/>
      <c r="K201" s="36"/>
      <c r="L201" s="39"/>
      <c r="M201" s="189"/>
      <c r="N201" s="190"/>
      <c r="O201" s="64"/>
      <c r="P201" s="64"/>
      <c r="Q201" s="64"/>
      <c r="R201" s="64"/>
      <c r="S201" s="64"/>
      <c r="T201" s="65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T201" s="17" t="s">
        <v>134</v>
      </c>
      <c r="AU201" s="17" t="s">
        <v>82</v>
      </c>
    </row>
    <row r="202" spans="1:65" s="13" customFormat="1" ht="10.199999999999999">
      <c r="B202" s="193"/>
      <c r="C202" s="194"/>
      <c r="D202" s="186" t="s">
        <v>143</v>
      </c>
      <c r="E202" s="194"/>
      <c r="F202" s="196" t="s">
        <v>332</v>
      </c>
      <c r="G202" s="194"/>
      <c r="H202" s="197">
        <v>20.3</v>
      </c>
      <c r="I202" s="198"/>
      <c r="J202" s="194"/>
      <c r="K202" s="194"/>
      <c r="L202" s="199"/>
      <c r="M202" s="200"/>
      <c r="N202" s="201"/>
      <c r="O202" s="201"/>
      <c r="P202" s="201"/>
      <c r="Q202" s="201"/>
      <c r="R202" s="201"/>
      <c r="S202" s="201"/>
      <c r="T202" s="202"/>
      <c r="AT202" s="203" t="s">
        <v>143</v>
      </c>
      <c r="AU202" s="203" t="s">
        <v>82</v>
      </c>
      <c r="AV202" s="13" t="s">
        <v>82</v>
      </c>
      <c r="AW202" s="13" t="s">
        <v>4</v>
      </c>
      <c r="AX202" s="13" t="s">
        <v>80</v>
      </c>
      <c r="AY202" s="203" t="s">
        <v>124</v>
      </c>
    </row>
    <row r="203" spans="1:65" s="2" customFormat="1" ht="16.5" customHeight="1">
      <c r="A203" s="34"/>
      <c r="B203" s="35"/>
      <c r="C203" s="215" t="s">
        <v>333</v>
      </c>
      <c r="D203" s="215" t="s">
        <v>254</v>
      </c>
      <c r="E203" s="216" t="s">
        <v>334</v>
      </c>
      <c r="F203" s="217" t="s">
        <v>335</v>
      </c>
      <c r="G203" s="218" t="s">
        <v>277</v>
      </c>
      <c r="H203" s="219">
        <v>30.45</v>
      </c>
      <c r="I203" s="220"/>
      <c r="J203" s="221">
        <f>ROUND(I203*H203,2)</f>
        <v>0</v>
      </c>
      <c r="K203" s="217" t="s">
        <v>140</v>
      </c>
      <c r="L203" s="222"/>
      <c r="M203" s="223" t="s">
        <v>21</v>
      </c>
      <c r="N203" s="224" t="s">
        <v>43</v>
      </c>
      <c r="O203" s="64"/>
      <c r="P203" s="182">
        <f>O203*H203</f>
        <v>0</v>
      </c>
      <c r="Q203" s="182">
        <v>8.3000000000000001E-3</v>
      </c>
      <c r="R203" s="182">
        <f>Q203*H203</f>
        <v>0.25273499999999999</v>
      </c>
      <c r="S203" s="182">
        <v>0</v>
      </c>
      <c r="T203" s="18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84" t="s">
        <v>160</v>
      </c>
      <c r="AT203" s="184" t="s">
        <v>254</v>
      </c>
      <c r="AU203" s="184" t="s">
        <v>82</v>
      </c>
      <c r="AY203" s="17" t="s">
        <v>124</v>
      </c>
      <c r="BE203" s="185">
        <f>IF(N203="základní",J203,0)</f>
        <v>0</v>
      </c>
      <c r="BF203" s="185">
        <f>IF(N203="snížená",J203,0)</f>
        <v>0</v>
      </c>
      <c r="BG203" s="185">
        <f>IF(N203="zákl. přenesená",J203,0)</f>
        <v>0</v>
      </c>
      <c r="BH203" s="185">
        <f>IF(N203="sníž. přenesená",J203,0)</f>
        <v>0</v>
      </c>
      <c r="BI203" s="185">
        <f>IF(N203="nulová",J203,0)</f>
        <v>0</v>
      </c>
      <c r="BJ203" s="17" t="s">
        <v>80</v>
      </c>
      <c r="BK203" s="185">
        <f>ROUND(I203*H203,2)</f>
        <v>0</v>
      </c>
      <c r="BL203" s="17" t="s">
        <v>132</v>
      </c>
      <c r="BM203" s="184" t="s">
        <v>336</v>
      </c>
    </row>
    <row r="204" spans="1:65" s="2" customFormat="1" ht="19.2">
      <c r="A204" s="34"/>
      <c r="B204" s="35"/>
      <c r="C204" s="36"/>
      <c r="D204" s="186" t="s">
        <v>134</v>
      </c>
      <c r="E204" s="36"/>
      <c r="F204" s="187" t="s">
        <v>337</v>
      </c>
      <c r="G204" s="36"/>
      <c r="H204" s="36"/>
      <c r="I204" s="188"/>
      <c r="J204" s="36"/>
      <c r="K204" s="36"/>
      <c r="L204" s="39"/>
      <c r="M204" s="189"/>
      <c r="N204" s="190"/>
      <c r="O204" s="64"/>
      <c r="P204" s="64"/>
      <c r="Q204" s="64"/>
      <c r="R204" s="64"/>
      <c r="S204" s="64"/>
      <c r="T204" s="65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7" t="s">
        <v>134</v>
      </c>
      <c r="AU204" s="17" t="s">
        <v>82</v>
      </c>
    </row>
    <row r="205" spans="1:65" s="13" customFormat="1" ht="10.199999999999999">
      <c r="B205" s="193"/>
      <c r="C205" s="194"/>
      <c r="D205" s="186" t="s">
        <v>143</v>
      </c>
      <c r="E205" s="194"/>
      <c r="F205" s="196" t="s">
        <v>338</v>
      </c>
      <c r="G205" s="194"/>
      <c r="H205" s="197">
        <v>30.45</v>
      </c>
      <c r="I205" s="198"/>
      <c r="J205" s="194"/>
      <c r="K205" s="194"/>
      <c r="L205" s="199"/>
      <c r="M205" s="200"/>
      <c r="N205" s="201"/>
      <c r="O205" s="201"/>
      <c r="P205" s="201"/>
      <c r="Q205" s="201"/>
      <c r="R205" s="201"/>
      <c r="S205" s="201"/>
      <c r="T205" s="202"/>
      <c r="AT205" s="203" t="s">
        <v>143</v>
      </c>
      <c r="AU205" s="203" t="s">
        <v>82</v>
      </c>
      <c r="AV205" s="13" t="s">
        <v>82</v>
      </c>
      <c r="AW205" s="13" t="s">
        <v>4</v>
      </c>
      <c r="AX205" s="13" t="s">
        <v>80</v>
      </c>
      <c r="AY205" s="203" t="s">
        <v>124</v>
      </c>
    </row>
    <row r="206" spans="1:65" s="2" customFormat="1" ht="16.5" customHeight="1">
      <c r="A206" s="34"/>
      <c r="B206" s="35"/>
      <c r="C206" s="215" t="s">
        <v>339</v>
      </c>
      <c r="D206" s="215" t="s">
        <v>254</v>
      </c>
      <c r="E206" s="216" t="s">
        <v>340</v>
      </c>
      <c r="F206" s="217" t="s">
        <v>341</v>
      </c>
      <c r="G206" s="218" t="s">
        <v>277</v>
      </c>
      <c r="H206" s="219">
        <v>50.75</v>
      </c>
      <c r="I206" s="220"/>
      <c r="J206" s="221">
        <f>ROUND(I206*H206,2)</f>
        <v>0</v>
      </c>
      <c r="K206" s="217" t="s">
        <v>140</v>
      </c>
      <c r="L206" s="222"/>
      <c r="M206" s="223" t="s">
        <v>21</v>
      </c>
      <c r="N206" s="224" t="s">
        <v>43</v>
      </c>
      <c r="O206" s="64"/>
      <c r="P206" s="182">
        <f>O206*H206</f>
        <v>0</v>
      </c>
      <c r="Q206" s="182">
        <v>8.3000000000000001E-3</v>
      </c>
      <c r="R206" s="182">
        <f>Q206*H206</f>
        <v>0.42122500000000002</v>
      </c>
      <c r="S206" s="182">
        <v>0</v>
      </c>
      <c r="T206" s="183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4" t="s">
        <v>160</v>
      </c>
      <c r="AT206" s="184" t="s">
        <v>254</v>
      </c>
      <c r="AU206" s="184" t="s">
        <v>82</v>
      </c>
      <c r="AY206" s="17" t="s">
        <v>124</v>
      </c>
      <c r="BE206" s="185">
        <f>IF(N206="základní",J206,0)</f>
        <v>0</v>
      </c>
      <c r="BF206" s="185">
        <f>IF(N206="snížená",J206,0)</f>
        <v>0</v>
      </c>
      <c r="BG206" s="185">
        <f>IF(N206="zákl. přenesená",J206,0)</f>
        <v>0</v>
      </c>
      <c r="BH206" s="185">
        <f>IF(N206="sníž. přenesená",J206,0)</f>
        <v>0</v>
      </c>
      <c r="BI206" s="185">
        <f>IF(N206="nulová",J206,0)</f>
        <v>0</v>
      </c>
      <c r="BJ206" s="17" t="s">
        <v>80</v>
      </c>
      <c r="BK206" s="185">
        <f>ROUND(I206*H206,2)</f>
        <v>0</v>
      </c>
      <c r="BL206" s="17" t="s">
        <v>132</v>
      </c>
      <c r="BM206" s="184" t="s">
        <v>342</v>
      </c>
    </row>
    <row r="207" spans="1:65" s="2" customFormat="1" ht="19.2">
      <c r="A207" s="34"/>
      <c r="B207" s="35"/>
      <c r="C207" s="36"/>
      <c r="D207" s="186" t="s">
        <v>134</v>
      </c>
      <c r="E207" s="36"/>
      <c r="F207" s="187" t="s">
        <v>343</v>
      </c>
      <c r="G207" s="36"/>
      <c r="H207" s="36"/>
      <c r="I207" s="188"/>
      <c r="J207" s="36"/>
      <c r="K207" s="36"/>
      <c r="L207" s="39"/>
      <c r="M207" s="189"/>
      <c r="N207" s="190"/>
      <c r="O207" s="64"/>
      <c r="P207" s="64"/>
      <c r="Q207" s="64"/>
      <c r="R207" s="64"/>
      <c r="S207" s="64"/>
      <c r="T207" s="65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17" t="s">
        <v>134</v>
      </c>
      <c r="AU207" s="17" t="s">
        <v>82</v>
      </c>
    </row>
    <row r="208" spans="1:65" s="13" customFormat="1" ht="10.199999999999999">
      <c r="B208" s="193"/>
      <c r="C208" s="194"/>
      <c r="D208" s="186" t="s">
        <v>143</v>
      </c>
      <c r="E208" s="194"/>
      <c r="F208" s="196" t="s">
        <v>344</v>
      </c>
      <c r="G208" s="194"/>
      <c r="H208" s="197">
        <v>50.75</v>
      </c>
      <c r="I208" s="198"/>
      <c r="J208" s="194"/>
      <c r="K208" s="194"/>
      <c r="L208" s="199"/>
      <c r="M208" s="200"/>
      <c r="N208" s="201"/>
      <c r="O208" s="201"/>
      <c r="P208" s="201"/>
      <c r="Q208" s="201"/>
      <c r="R208" s="201"/>
      <c r="S208" s="201"/>
      <c r="T208" s="202"/>
      <c r="AT208" s="203" t="s">
        <v>143</v>
      </c>
      <c r="AU208" s="203" t="s">
        <v>82</v>
      </c>
      <c r="AV208" s="13" t="s">
        <v>82</v>
      </c>
      <c r="AW208" s="13" t="s">
        <v>4</v>
      </c>
      <c r="AX208" s="13" t="s">
        <v>80</v>
      </c>
      <c r="AY208" s="203" t="s">
        <v>124</v>
      </c>
    </row>
    <row r="209" spans="1:65" s="2" customFormat="1" ht="16.5" customHeight="1">
      <c r="A209" s="34"/>
      <c r="B209" s="35"/>
      <c r="C209" s="215" t="s">
        <v>345</v>
      </c>
      <c r="D209" s="215" t="s">
        <v>254</v>
      </c>
      <c r="E209" s="216" t="s">
        <v>346</v>
      </c>
      <c r="F209" s="217" t="s">
        <v>347</v>
      </c>
      <c r="G209" s="218" t="s">
        <v>277</v>
      </c>
      <c r="H209" s="219">
        <v>223.09700000000001</v>
      </c>
      <c r="I209" s="220"/>
      <c r="J209" s="221">
        <f>ROUND(I209*H209,2)</f>
        <v>0</v>
      </c>
      <c r="K209" s="217" t="s">
        <v>140</v>
      </c>
      <c r="L209" s="222"/>
      <c r="M209" s="223" t="s">
        <v>21</v>
      </c>
      <c r="N209" s="224" t="s">
        <v>43</v>
      </c>
      <c r="O209" s="64"/>
      <c r="P209" s="182">
        <f>O209*H209</f>
        <v>0</v>
      </c>
      <c r="Q209" s="182">
        <v>8.3000000000000001E-3</v>
      </c>
      <c r="R209" s="182">
        <f>Q209*H209</f>
        <v>1.8517051</v>
      </c>
      <c r="S209" s="182">
        <v>0</v>
      </c>
      <c r="T209" s="18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84" t="s">
        <v>160</v>
      </c>
      <c r="AT209" s="184" t="s">
        <v>254</v>
      </c>
      <c r="AU209" s="184" t="s">
        <v>82</v>
      </c>
      <c r="AY209" s="17" t="s">
        <v>124</v>
      </c>
      <c r="BE209" s="185">
        <f>IF(N209="základní",J209,0)</f>
        <v>0</v>
      </c>
      <c r="BF209" s="185">
        <f>IF(N209="snížená",J209,0)</f>
        <v>0</v>
      </c>
      <c r="BG209" s="185">
        <f>IF(N209="zákl. přenesená",J209,0)</f>
        <v>0</v>
      </c>
      <c r="BH209" s="185">
        <f>IF(N209="sníž. přenesená",J209,0)</f>
        <v>0</v>
      </c>
      <c r="BI209" s="185">
        <f>IF(N209="nulová",J209,0)</f>
        <v>0</v>
      </c>
      <c r="BJ209" s="17" t="s">
        <v>80</v>
      </c>
      <c r="BK209" s="185">
        <f>ROUND(I209*H209,2)</f>
        <v>0</v>
      </c>
      <c r="BL209" s="17" t="s">
        <v>132</v>
      </c>
      <c r="BM209" s="184" t="s">
        <v>348</v>
      </c>
    </row>
    <row r="210" spans="1:65" s="2" customFormat="1" ht="19.2">
      <c r="A210" s="34"/>
      <c r="B210" s="35"/>
      <c r="C210" s="36"/>
      <c r="D210" s="186" t="s">
        <v>134</v>
      </c>
      <c r="E210" s="36"/>
      <c r="F210" s="187" t="s">
        <v>349</v>
      </c>
      <c r="G210" s="36"/>
      <c r="H210" s="36"/>
      <c r="I210" s="188"/>
      <c r="J210" s="36"/>
      <c r="K210" s="36"/>
      <c r="L210" s="39"/>
      <c r="M210" s="189"/>
      <c r="N210" s="190"/>
      <c r="O210" s="64"/>
      <c r="P210" s="64"/>
      <c r="Q210" s="64"/>
      <c r="R210" s="64"/>
      <c r="S210" s="64"/>
      <c r="T210" s="65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7" t="s">
        <v>134</v>
      </c>
      <c r="AU210" s="17" t="s">
        <v>82</v>
      </c>
    </row>
    <row r="211" spans="1:65" s="13" customFormat="1" ht="10.199999999999999">
      <c r="B211" s="193"/>
      <c r="C211" s="194"/>
      <c r="D211" s="186" t="s">
        <v>143</v>
      </c>
      <c r="E211" s="195" t="s">
        <v>21</v>
      </c>
      <c r="F211" s="196" t="s">
        <v>350</v>
      </c>
      <c r="G211" s="194"/>
      <c r="H211" s="197">
        <v>219.8</v>
      </c>
      <c r="I211" s="198"/>
      <c r="J211" s="194"/>
      <c r="K211" s="194"/>
      <c r="L211" s="199"/>
      <c r="M211" s="200"/>
      <c r="N211" s="201"/>
      <c r="O211" s="201"/>
      <c r="P211" s="201"/>
      <c r="Q211" s="201"/>
      <c r="R211" s="201"/>
      <c r="S211" s="201"/>
      <c r="T211" s="202"/>
      <c r="AT211" s="203" t="s">
        <v>143</v>
      </c>
      <c r="AU211" s="203" t="s">
        <v>82</v>
      </c>
      <c r="AV211" s="13" t="s">
        <v>82</v>
      </c>
      <c r="AW211" s="13" t="s">
        <v>34</v>
      </c>
      <c r="AX211" s="13" t="s">
        <v>80</v>
      </c>
      <c r="AY211" s="203" t="s">
        <v>124</v>
      </c>
    </row>
    <row r="212" spans="1:65" s="13" customFormat="1" ht="10.199999999999999">
      <c r="B212" s="193"/>
      <c r="C212" s="194"/>
      <c r="D212" s="186" t="s">
        <v>143</v>
      </c>
      <c r="E212" s="194"/>
      <c r="F212" s="196" t="s">
        <v>351</v>
      </c>
      <c r="G212" s="194"/>
      <c r="H212" s="197">
        <v>223.09700000000001</v>
      </c>
      <c r="I212" s="198"/>
      <c r="J212" s="194"/>
      <c r="K212" s="194"/>
      <c r="L212" s="199"/>
      <c r="M212" s="200"/>
      <c r="N212" s="201"/>
      <c r="O212" s="201"/>
      <c r="P212" s="201"/>
      <c r="Q212" s="201"/>
      <c r="R212" s="201"/>
      <c r="S212" s="201"/>
      <c r="T212" s="202"/>
      <c r="AT212" s="203" t="s">
        <v>143</v>
      </c>
      <c r="AU212" s="203" t="s">
        <v>82</v>
      </c>
      <c r="AV212" s="13" t="s">
        <v>82</v>
      </c>
      <c r="AW212" s="13" t="s">
        <v>4</v>
      </c>
      <c r="AX212" s="13" t="s">
        <v>80</v>
      </c>
      <c r="AY212" s="203" t="s">
        <v>124</v>
      </c>
    </row>
    <row r="213" spans="1:65" s="2" customFormat="1" ht="24.15" customHeight="1">
      <c r="A213" s="34"/>
      <c r="B213" s="35"/>
      <c r="C213" s="173" t="s">
        <v>352</v>
      </c>
      <c r="D213" s="173" t="s">
        <v>127</v>
      </c>
      <c r="E213" s="174" t="s">
        <v>353</v>
      </c>
      <c r="F213" s="175" t="s">
        <v>354</v>
      </c>
      <c r="G213" s="176" t="s">
        <v>355</v>
      </c>
      <c r="H213" s="177">
        <v>17</v>
      </c>
      <c r="I213" s="178"/>
      <c r="J213" s="179">
        <f>ROUND(I213*H213,2)</f>
        <v>0</v>
      </c>
      <c r="K213" s="175" t="s">
        <v>140</v>
      </c>
      <c r="L213" s="39"/>
      <c r="M213" s="180" t="s">
        <v>21</v>
      </c>
      <c r="N213" s="181" t="s">
        <v>43</v>
      </c>
      <c r="O213" s="64"/>
      <c r="P213" s="182">
        <f>O213*H213</f>
        <v>0</v>
      </c>
      <c r="Q213" s="182">
        <v>1E-4</v>
      </c>
      <c r="R213" s="182">
        <f>Q213*H213</f>
        <v>1.7000000000000001E-3</v>
      </c>
      <c r="S213" s="182">
        <v>0</v>
      </c>
      <c r="T213" s="183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84" t="s">
        <v>132</v>
      </c>
      <c r="AT213" s="184" t="s">
        <v>127</v>
      </c>
      <c r="AU213" s="184" t="s">
        <v>82</v>
      </c>
      <c r="AY213" s="17" t="s">
        <v>124</v>
      </c>
      <c r="BE213" s="185">
        <f>IF(N213="základní",J213,0)</f>
        <v>0</v>
      </c>
      <c r="BF213" s="185">
        <f>IF(N213="snížená",J213,0)</f>
        <v>0</v>
      </c>
      <c r="BG213" s="185">
        <f>IF(N213="zákl. přenesená",J213,0)</f>
        <v>0</v>
      </c>
      <c r="BH213" s="185">
        <f>IF(N213="sníž. přenesená",J213,0)</f>
        <v>0</v>
      </c>
      <c r="BI213" s="185">
        <f>IF(N213="nulová",J213,0)</f>
        <v>0</v>
      </c>
      <c r="BJ213" s="17" t="s">
        <v>80</v>
      </c>
      <c r="BK213" s="185">
        <f>ROUND(I213*H213,2)</f>
        <v>0</v>
      </c>
      <c r="BL213" s="17" t="s">
        <v>132</v>
      </c>
      <c r="BM213" s="184" t="s">
        <v>356</v>
      </c>
    </row>
    <row r="214" spans="1:65" s="2" customFormat="1" ht="28.8">
      <c r="A214" s="34"/>
      <c r="B214" s="35"/>
      <c r="C214" s="36"/>
      <c r="D214" s="186" t="s">
        <v>134</v>
      </c>
      <c r="E214" s="36"/>
      <c r="F214" s="187" t="s">
        <v>357</v>
      </c>
      <c r="G214" s="36"/>
      <c r="H214" s="36"/>
      <c r="I214" s="188"/>
      <c r="J214" s="36"/>
      <c r="K214" s="36"/>
      <c r="L214" s="39"/>
      <c r="M214" s="189"/>
      <c r="N214" s="190"/>
      <c r="O214" s="64"/>
      <c r="P214" s="64"/>
      <c r="Q214" s="64"/>
      <c r="R214" s="64"/>
      <c r="S214" s="64"/>
      <c r="T214" s="65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7" t="s">
        <v>134</v>
      </c>
      <c r="AU214" s="17" t="s">
        <v>82</v>
      </c>
    </row>
    <row r="215" spans="1:65" s="13" customFormat="1" ht="10.199999999999999">
      <c r="B215" s="193"/>
      <c r="C215" s="194"/>
      <c r="D215" s="186" t="s">
        <v>143</v>
      </c>
      <c r="E215" s="195" t="s">
        <v>21</v>
      </c>
      <c r="F215" s="196" t="s">
        <v>358</v>
      </c>
      <c r="G215" s="194"/>
      <c r="H215" s="197">
        <v>17</v>
      </c>
      <c r="I215" s="198"/>
      <c r="J215" s="194"/>
      <c r="K215" s="194"/>
      <c r="L215" s="199"/>
      <c r="M215" s="200"/>
      <c r="N215" s="201"/>
      <c r="O215" s="201"/>
      <c r="P215" s="201"/>
      <c r="Q215" s="201"/>
      <c r="R215" s="201"/>
      <c r="S215" s="201"/>
      <c r="T215" s="202"/>
      <c r="AT215" s="203" t="s">
        <v>143</v>
      </c>
      <c r="AU215" s="203" t="s">
        <v>82</v>
      </c>
      <c r="AV215" s="13" t="s">
        <v>82</v>
      </c>
      <c r="AW215" s="13" t="s">
        <v>34</v>
      </c>
      <c r="AX215" s="13" t="s">
        <v>80</v>
      </c>
      <c r="AY215" s="203" t="s">
        <v>124</v>
      </c>
    </row>
    <row r="216" spans="1:65" s="2" customFormat="1" ht="16.5" customHeight="1">
      <c r="A216" s="34"/>
      <c r="B216" s="35"/>
      <c r="C216" s="215" t="s">
        <v>359</v>
      </c>
      <c r="D216" s="215" t="s">
        <v>254</v>
      </c>
      <c r="E216" s="216" t="s">
        <v>360</v>
      </c>
      <c r="F216" s="217" t="s">
        <v>361</v>
      </c>
      <c r="G216" s="218" t="s">
        <v>355</v>
      </c>
      <c r="H216" s="219">
        <v>17</v>
      </c>
      <c r="I216" s="220"/>
      <c r="J216" s="221">
        <f>ROUND(I216*H216,2)</f>
        <v>0</v>
      </c>
      <c r="K216" s="217" t="s">
        <v>21</v>
      </c>
      <c r="L216" s="222"/>
      <c r="M216" s="223" t="s">
        <v>21</v>
      </c>
      <c r="N216" s="224" t="s">
        <v>43</v>
      </c>
      <c r="O216" s="64"/>
      <c r="P216" s="182">
        <f>O216*H216</f>
        <v>0</v>
      </c>
      <c r="Q216" s="182">
        <v>5.0000000000000001E-3</v>
      </c>
      <c r="R216" s="182">
        <f>Q216*H216</f>
        <v>8.5000000000000006E-2</v>
      </c>
      <c r="S216" s="182">
        <v>0</v>
      </c>
      <c r="T216" s="18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4" t="s">
        <v>160</v>
      </c>
      <c r="AT216" s="184" t="s">
        <v>254</v>
      </c>
      <c r="AU216" s="184" t="s">
        <v>82</v>
      </c>
      <c r="AY216" s="17" t="s">
        <v>124</v>
      </c>
      <c r="BE216" s="185">
        <f>IF(N216="základní",J216,0)</f>
        <v>0</v>
      </c>
      <c r="BF216" s="185">
        <f>IF(N216="snížená",J216,0)</f>
        <v>0</v>
      </c>
      <c r="BG216" s="185">
        <f>IF(N216="zákl. přenesená",J216,0)</f>
        <v>0</v>
      </c>
      <c r="BH216" s="185">
        <f>IF(N216="sníž. přenesená",J216,0)</f>
        <v>0</v>
      </c>
      <c r="BI216" s="185">
        <f>IF(N216="nulová",J216,0)</f>
        <v>0</v>
      </c>
      <c r="BJ216" s="17" t="s">
        <v>80</v>
      </c>
      <c r="BK216" s="185">
        <f>ROUND(I216*H216,2)</f>
        <v>0</v>
      </c>
      <c r="BL216" s="17" t="s">
        <v>132</v>
      </c>
      <c r="BM216" s="184" t="s">
        <v>362</v>
      </c>
    </row>
    <row r="217" spans="1:65" s="2" customFormat="1" ht="19.2">
      <c r="A217" s="34"/>
      <c r="B217" s="35"/>
      <c r="C217" s="36"/>
      <c r="D217" s="186" t="s">
        <v>134</v>
      </c>
      <c r="E217" s="36"/>
      <c r="F217" s="187" t="s">
        <v>363</v>
      </c>
      <c r="G217" s="36"/>
      <c r="H217" s="36"/>
      <c r="I217" s="188"/>
      <c r="J217" s="36"/>
      <c r="K217" s="36"/>
      <c r="L217" s="39"/>
      <c r="M217" s="189"/>
      <c r="N217" s="190"/>
      <c r="O217" s="64"/>
      <c r="P217" s="64"/>
      <c r="Q217" s="64"/>
      <c r="R217" s="64"/>
      <c r="S217" s="64"/>
      <c r="T217" s="65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134</v>
      </c>
      <c r="AU217" s="17" t="s">
        <v>82</v>
      </c>
    </row>
    <row r="218" spans="1:65" s="2" customFormat="1" ht="24.15" customHeight="1">
      <c r="A218" s="34"/>
      <c r="B218" s="35"/>
      <c r="C218" s="173" t="s">
        <v>364</v>
      </c>
      <c r="D218" s="173" t="s">
        <v>127</v>
      </c>
      <c r="E218" s="174" t="s">
        <v>365</v>
      </c>
      <c r="F218" s="175" t="s">
        <v>366</v>
      </c>
      <c r="G218" s="176" t="s">
        <v>355</v>
      </c>
      <c r="H218" s="177">
        <v>37</v>
      </c>
      <c r="I218" s="178"/>
      <c r="J218" s="179">
        <f>ROUND(I218*H218,2)</f>
        <v>0</v>
      </c>
      <c r="K218" s="175" t="s">
        <v>140</v>
      </c>
      <c r="L218" s="39"/>
      <c r="M218" s="180" t="s">
        <v>21</v>
      </c>
      <c r="N218" s="181" t="s">
        <v>43</v>
      </c>
      <c r="O218" s="64"/>
      <c r="P218" s="182">
        <f>O218*H218</f>
        <v>0</v>
      </c>
      <c r="Q218" s="182">
        <v>1E-4</v>
      </c>
      <c r="R218" s="182">
        <f>Q218*H218</f>
        <v>3.7000000000000002E-3</v>
      </c>
      <c r="S218" s="182">
        <v>0</v>
      </c>
      <c r="T218" s="183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84" t="s">
        <v>132</v>
      </c>
      <c r="AT218" s="184" t="s">
        <v>127</v>
      </c>
      <c r="AU218" s="184" t="s">
        <v>82</v>
      </c>
      <c r="AY218" s="17" t="s">
        <v>124</v>
      </c>
      <c r="BE218" s="185">
        <f>IF(N218="základní",J218,0)</f>
        <v>0</v>
      </c>
      <c r="BF218" s="185">
        <f>IF(N218="snížená",J218,0)</f>
        <v>0</v>
      </c>
      <c r="BG218" s="185">
        <f>IF(N218="zákl. přenesená",J218,0)</f>
        <v>0</v>
      </c>
      <c r="BH218" s="185">
        <f>IF(N218="sníž. přenesená",J218,0)</f>
        <v>0</v>
      </c>
      <c r="BI218" s="185">
        <f>IF(N218="nulová",J218,0)</f>
        <v>0</v>
      </c>
      <c r="BJ218" s="17" t="s">
        <v>80</v>
      </c>
      <c r="BK218" s="185">
        <f>ROUND(I218*H218,2)</f>
        <v>0</v>
      </c>
      <c r="BL218" s="17" t="s">
        <v>132</v>
      </c>
      <c r="BM218" s="184" t="s">
        <v>367</v>
      </c>
    </row>
    <row r="219" spans="1:65" s="2" customFormat="1" ht="28.8">
      <c r="A219" s="34"/>
      <c r="B219" s="35"/>
      <c r="C219" s="36"/>
      <c r="D219" s="186" t="s">
        <v>134</v>
      </c>
      <c r="E219" s="36"/>
      <c r="F219" s="187" t="s">
        <v>368</v>
      </c>
      <c r="G219" s="36"/>
      <c r="H219" s="36"/>
      <c r="I219" s="188"/>
      <c r="J219" s="36"/>
      <c r="K219" s="36"/>
      <c r="L219" s="39"/>
      <c r="M219" s="189"/>
      <c r="N219" s="190"/>
      <c r="O219" s="64"/>
      <c r="P219" s="64"/>
      <c r="Q219" s="64"/>
      <c r="R219" s="64"/>
      <c r="S219" s="64"/>
      <c r="T219" s="65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T219" s="17" t="s">
        <v>134</v>
      </c>
      <c r="AU219" s="17" t="s">
        <v>82</v>
      </c>
    </row>
    <row r="220" spans="1:65" s="13" customFormat="1" ht="10.199999999999999">
      <c r="B220" s="193"/>
      <c r="C220" s="194"/>
      <c r="D220" s="186" t="s">
        <v>143</v>
      </c>
      <c r="E220" s="195" t="s">
        <v>21</v>
      </c>
      <c r="F220" s="196" t="s">
        <v>369</v>
      </c>
      <c r="G220" s="194"/>
      <c r="H220" s="197">
        <v>37</v>
      </c>
      <c r="I220" s="198"/>
      <c r="J220" s="194"/>
      <c r="K220" s="194"/>
      <c r="L220" s="199"/>
      <c r="M220" s="200"/>
      <c r="N220" s="201"/>
      <c r="O220" s="201"/>
      <c r="P220" s="201"/>
      <c r="Q220" s="201"/>
      <c r="R220" s="201"/>
      <c r="S220" s="201"/>
      <c r="T220" s="202"/>
      <c r="AT220" s="203" t="s">
        <v>143</v>
      </c>
      <c r="AU220" s="203" t="s">
        <v>82</v>
      </c>
      <c r="AV220" s="13" t="s">
        <v>82</v>
      </c>
      <c r="AW220" s="13" t="s">
        <v>34</v>
      </c>
      <c r="AX220" s="13" t="s">
        <v>80</v>
      </c>
      <c r="AY220" s="203" t="s">
        <v>124</v>
      </c>
    </row>
    <row r="221" spans="1:65" s="2" customFormat="1" ht="21.75" customHeight="1">
      <c r="A221" s="34"/>
      <c r="B221" s="35"/>
      <c r="C221" s="215" t="s">
        <v>370</v>
      </c>
      <c r="D221" s="215" t="s">
        <v>254</v>
      </c>
      <c r="E221" s="216" t="s">
        <v>371</v>
      </c>
      <c r="F221" s="217" t="s">
        <v>372</v>
      </c>
      <c r="G221" s="218" t="s">
        <v>355</v>
      </c>
      <c r="H221" s="219">
        <v>37</v>
      </c>
      <c r="I221" s="220"/>
      <c r="J221" s="221">
        <f>ROUND(I221*H221,2)</f>
        <v>0</v>
      </c>
      <c r="K221" s="217" t="s">
        <v>140</v>
      </c>
      <c r="L221" s="222"/>
      <c r="M221" s="223" t="s">
        <v>21</v>
      </c>
      <c r="N221" s="224" t="s">
        <v>43</v>
      </c>
      <c r="O221" s="64"/>
      <c r="P221" s="182">
        <f>O221*H221</f>
        <v>0</v>
      </c>
      <c r="Q221" s="182">
        <v>1.1000000000000001E-3</v>
      </c>
      <c r="R221" s="182">
        <f>Q221*H221</f>
        <v>4.07E-2</v>
      </c>
      <c r="S221" s="182">
        <v>0</v>
      </c>
      <c r="T221" s="183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84" t="s">
        <v>160</v>
      </c>
      <c r="AT221" s="184" t="s">
        <v>254</v>
      </c>
      <c r="AU221" s="184" t="s">
        <v>82</v>
      </c>
      <c r="AY221" s="17" t="s">
        <v>124</v>
      </c>
      <c r="BE221" s="185">
        <f>IF(N221="základní",J221,0)</f>
        <v>0</v>
      </c>
      <c r="BF221" s="185">
        <f>IF(N221="snížená",J221,0)</f>
        <v>0</v>
      </c>
      <c r="BG221" s="185">
        <f>IF(N221="zákl. přenesená",J221,0)</f>
        <v>0</v>
      </c>
      <c r="BH221" s="185">
        <f>IF(N221="sníž. přenesená",J221,0)</f>
        <v>0</v>
      </c>
      <c r="BI221" s="185">
        <f>IF(N221="nulová",J221,0)</f>
        <v>0</v>
      </c>
      <c r="BJ221" s="17" t="s">
        <v>80</v>
      </c>
      <c r="BK221" s="185">
        <f>ROUND(I221*H221,2)</f>
        <v>0</v>
      </c>
      <c r="BL221" s="17" t="s">
        <v>132</v>
      </c>
      <c r="BM221" s="184" t="s">
        <v>373</v>
      </c>
    </row>
    <row r="222" spans="1:65" s="2" customFormat="1" ht="10.199999999999999">
      <c r="A222" s="34"/>
      <c r="B222" s="35"/>
      <c r="C222" s="36"/>
      <c r="D222" s="186" t="s">
        <v>134</v>
      </c>
      <c r="E222" s="36"/>
      <c r="F222" s="187" t="s">
        <v>372</v>
      </c>
      <c r="G222" s="36"/>
      <c r="H222" s="36"/>
      <c r="I222" s="188"/>
      <c r="J222" s="36"/>
      <c r="K222" s="36"/>
      <c r="L222" s="39"/>
      <c r="M222" s="189"/>
      <c r="N222" s="190"/>
      <c r="O222" s="64"/>
      <c r="P222" s="64"/>
      <c r="Q222" s="64"/>
      <c r="R222" s="64"/>
      <c r="S222" s="64"/>
      <c r="T222" s="65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17" t="s">
        <v>134</v>
      </c>
      <c r="AU222" s="17" t="s">
        <v>82</v>
      </c>
    </row>
    <row r="223" spans="1:65" s="2" customFormat="1" ht="24.15" customHeight="1">
      <c r="A223" s="34"/>
      <c r="B223" s="35"/>
      <c r="C223" s="173" t="s">
        <v>374</v>
      </c>
      <c r="D223" s="173" t="s">
        <v>127</v>
      </c>
      <c r="E223" s="174" t="s">
        <v>375</v>
      </c>
      <c r="F223" s="175" t="s">
        <v>376</v>
      </c>
      <c r="G223" s="176" t="s">
        <v>355</v>
      </c>
      <c r="H223" s="177">
        <v>17</v>
      </c>
      <c r="I223" s="178"/>
      <c r="J223" s="179">
        <f>ROUND(I223*H223,2)</f>
        <v>0</v>
      </c>
      <c r="K223" s="175" t="s">
        <v>140</v>
      </c>
      <c r="L223" s="39"/>
      <c r="M223" s="180" t="s">
        <v>21</v>
      </c>
      <c r="N223" s="181" t="s">
        <v>43</v>
      </c>
      <c r="O223" s="64"/>
      <c r="P223" s="182">
        <f>O223*H223</f>
        <v>0</v>
      </c>
      <c r="Q223" s="182">
        <v>1E-4</v>
      </c>
      <c r="R223" s="182">
        <f>Q223*H223</f>
        <v>1.7000000000000001E-3</v>
      </c>
      <c r="S223" s="182">
        <v>0</v>
      </c>
      <c r="T223" s="183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84" t="s">
        <v>132</v>
      </c>
      <c r="AT223" s="184" t="s">
        <v>127</v>
      </c>
      <c r="AU223" s="184" t="s">
        <v>82</v>
      </c>
      <c r="AY223" s="17" t="s">
        <v>124</v>
      </c>
      <c r="BE223" s="185">
        <f>IF(N223="základní",J223,0)</f>
        <v>0</v>
      </c>
      <c r="BF223" s="185">
        <f>IF(N223="snížená",J223,0)</f>
        <v>0</v>
      </c>
      <c r="BG223" s="185">
        <f>IF(N223="zákl. přenesená",J223,0)</f>
        <v>0</v>
      </c>
      <c r="BH223" s="185">
        <f>IF(N223="sníž. přenesená",J223,0)</f>
        <v>0</v>
      </c>
      <c r="BI223" s="185">
        <f>IF(N223="nulová",J223,0)</f>
        <v>0</v>
      </c>
      <c r="BJ223" s="17" t="s">
        <v>80</v>
      </c>
      <c r="BK223" s="185">
        <f>ROUND(I223*H223,2)</f>
        <v>0</v>
      </c>
      <c r="BL223" s="17" t="s">
        <v>132</v>
      </c>
      <c r="BM223" s="184" t="s">
        <v>377</v>
      </c>
    </row>
    <row r="224" spans="1:65" s="2" customFormat="1" ht="28.8">
      <c r="A224" s="34"/>
      <c r="B224" s="35"/>
      <c r="C224" s="36"/>
      <c r="D224" s="186" t="s">
        <v>134</v>
      </c>
      <c r="E224" s="36"/>
      <c r="F224" s="187" t="s">
        <v>378</v>
      </c>
      <c r="G224" s="36"/>
      <c r="H224" s="36"/>
      <c r="I224" s="188"/>
      <c r="J224" s="36"/>
      <c r="K224" s="36"/>
      <c r="L224" s="39"/>
      <c r="M224" s="189"/>
      <c r="N224" s="190"/>
      <c r="O224" s="64"/>
      <c r="P224" s="64"/>
      <c r="Q224" s="64"/>
      <c r="R224" s="64"/>
      <c r="S224" s="64"/>
      <c r="T224" s="65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T224" s="17" t="s">
        <v>134</v>
      </c>
      <c r="AU224" s="17" t="s">
        <v>82</v>
      </c>
    </row>
    <row r="225" spans="1:65" s="13" customFormat="1" ht="10.199999999999999">
      <c r="B225" s="193"/>
      <c r="C225" s="194"/>
      <c r="D225" s="186" t="s">
        <v>143</v>
      </c>
      <c r="E225" s="195" t="s">
        <v>21</v>
      </c>
      <c r="F225" s="196" t="s">
        <v>358</v>
      </c>
      <c r="G225" s="194"/>
      <c r="H225" s="197">
        <v>17</v>
      </c>
      <c r="I225" s="198"/>
      <c r="J225" s="194"/>
      <c r="K225" s="194"/>
      <c r="L225" s="199"/>
      <c r="M225" s="200"/>
      <c r="N225" s="201"/>
      <c r="O225" s="201"/>
      <c r="P225" s="201"/>
      <c r="Q225" s="201"/>
      <c r="R225" s="201"/>
      <c r="S225" s="201"/>
      <c r="T225" s="202"/>
      <c r="AT225" s="203" t="s">
        <v>143</v>
      </c>
      <c r="AU225" s="203" t="s">
        <v>82</v>
      </c>
      <c r="AV225" s="13" t="s">
        <v>82</v>
      </c>
      <c r="AW225" s="13" t="s">
        <v>34</v>
      </c>
      <c r="AX225" s="13" t="s">
        <v>80</v>
      </c>
      <c r="AY225" s="203" t="s">
        <v>124</v>
      </c>
    </row>
    <row r="226" spans="1:65" s="2" customFormat="1" ht="21.75" customHeight="1">
      <c r="A226" s="34"/>
      <c r="B226" s="35"/>
      <c r="C226" s="215" t="s">
        <v>379</v>
      </c>
      <c r="D226" s="215" t="s">
        <v>254</v>
      </c>
      <c r="E226" s="216" t="s">
        <v>380</v>
      </c>
      <c r="F226" s="217" t="s">
        <v>381</v>
      </c>
      <c r="G226" s="218" t="s">
        <v>355</v>
      </c>
      <c r="H226" s="219">
        <v>17</v>
      </c>
      <c r="I226" s="220"/>
      <c r="J226" s="221">
        <f>ROUND(I226*H226,2)</f>
        <v>0</v>
      </c>
      <c r="K226" s="217" t="s">
        <v>140</v>
      </c>
      <c r="L226" s="222"/>
      <c r="M226" s="223" t="s">
        <v>21</v>
      </c>
      <c r="N226" s="224" t="s">
        <v>43</v>
      </c>
      <c r="O226" s="64"/>
      <c r="P226" s="182">
        <f>O226*H226</f>
        <v>0</v>
      </c>
      <c r="Q226" s="182">
        <v>1.6000000000000001E-3</v>
      </c>
      <c r="R226" s="182">
        <f>Q226*H226</f>
        <v>2.7200000000000002E-2</v>
      </c>
      <c r="S226" s="182">
        <v>0</v>
      </c>
      <c r="T226" s="183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84" t="s">
        <v>160</v>
      </c>
      <c r="AT226" s="184" t="s">
        <v>254</v>
      </c>
      <c r="AU226" s="184" t="s">
        <v>82</v>
      </c>
      <c r="AY226" s="17" t="s">
        <v>124</v>
      </c>
      <c r="BE226" s="185">
        <f>IF(N226="základní",J226,0)</f>
        <v>0</v>
      </c>
      <c r="BF226" s="185">
        <f>IF(N226="snížená",J226,0)</f>
        <v>0</v>
      </c>
      <c r="BG226" s="185">
        <f>IF(N226="zákl. přenesená",J226,0)</f>
        <v>0</v>
      </c>
      <c r="BH226" s="185">
        <f>IF(N226="sníž. přenesená",J226,0)</f>
        <v>0</v>
      </c>
      <c r="BI226" s="185">
        <f>IF(N226="nulová",J226,0)</f>
        <v>0</v>
      </c>
      <c r="BJ226" s="17" t="s">
        <v>80</v>
      </c>
      <c r="BK226" s="185">
        <f>ROUND(I226*H226,2)</f>
        <v>0</v>
      </c>
      <c r="BL226" s="17" t="s">
        <v>132</v>
      </c>
      <c r="BM226" s="184" t="s">
        <v>382</v>
      </c>
    </row>
    <row r="227" spans="1:65" s="2" customFormat="1" ht="10.199999999999999">
      <c r="A227" s="34"/>
      <c r="B227" s="35"/>
      <c r="C227" s="36"/>
      <c r="D227" s="186" t="s">
        <v>134</v>
      </c>
      <c r="E227" s="36"/>
      <c r="F227" s="187" t="s">
        <v>381</v>
      </c>
      <c r="G227" s="36"/>
      <c r="H227" s="36"/>
      <c r="I227" s="188"/>
      <c r="J227" s="36"/>
      <c r="K227" s="36"/>
      <c r="L227" s="39"/>
      <c r="M227" s="189"/>
      <c r="N227" s="190"/>
      <c r="O227" s="64"/>
      <c r="P227" s="64"/>
      <c r="Q227" s="64"/>
      <c r="R227" s="64"/>
      <c r="S227" s="64"/>
      <c r="T227" s="65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T227" s="17" t="s">
        <v>134</v>
      </c>
      <c r="AU227" s="17" t="s">
        <v>82</v>
      </c>
    </row>
    <row r="228" spans="1:65" s="2" customFormat="1" ht="21.75" customHeight="1">
      <c r="A228" s="34"/>
      <c r="B228" s="35"/>
      <c r="C228" s="173" t="s">
        <v>383</v>
      </c>
      <c r="D228" s="173" t="s">
        <v>127</v>
      </c>
      <c r="E228" s="174" t="s">
        <v>384</v>
      </c>
      <c r="F228" s="175" t="s">
        <v>385</v>
      </c>
      <c r="G228" s="176" t="s">
        <v>277</v>
      </c>
      <c r="H228" s="177">
        <v>315</v>
      </c>
      <c r="I228" s="178"/>
      <c r="J228" s="179">
        <f>ROUND(I228*H228,2)</f>
        <v>0</v>
      </c>
      <c r="K228" s="175" t="s">
        <v>140</v>
      </c>
      <c r="L228" s="39"/>
      <c r="M228" s="180" t="s">
        <v>21</v>
      </c>
      <c r="N228" s="181" t="s">
        <v>43</v>
      </c>
      <c r="O228" s="64"/>
      <c r="P228" s="182">
        <f>O228*H228</f>
        <v>0</v>
      </c>
      <c r="Q228" s="182">
        <v>9.0000000000000006E-5</v>
      </c>
      <c r="R228" s="182">
        <f>Q228*H228</f>
        <v>2.835E-2</v>
      </c>
      <c r="S228" s="182">
        <v>0</v>
      </c>
      <c r="T228" s="183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84" t="s">
        <v>132</v>
      </c>
      <c r="AT228" s="184" t="s">
        <v>127</v>
      </c>
      <c r="AU228" s="184" t="s">
        <v>82</v>
      </c>
      <c r="AY228" s="17" t="s">
        <v>124</v>
      </c>
      <c r="BE228" s="185">
        <f>IF(N228="základní",J228,0)</f>
        <v>0</v>
      </c>
      <c r="BF228" s="185">
        <f>IF(N228="snížená",J228,0)</f>
        <v>0</v>
      </c>
      <c r="BG228" s="185">
        <f>IF(N228="zákl. přenesená",J228,0)</f>
        <v>0</v>
      </c>
      <c r="BH228" s="185">
        <f>IF(N228="sníž. přenesená",J228,0)</f>
        <v>0</v>
      </c>
      <c r="BI228" s="185">
        <f>IF(N228="nulová",J228,0)</f>
        <v>0</v>
      </c>
      <c r="BJ228" s="17" t="s">
        <v>80</v>
      </c>
      <c r="BK228" s="185">
        <f>ROUND(I228*H228,2)</f>
        <v>0</v>
      </c>
      <c r="BL228" s="17" t="s">
        <v>132</v>
      </c>
      <c r="BM228" s="184" t="s">
        <v>386</v>
      </c>
    </row>
    <row r="229" spans="1:65" s="2" customFormat="1" ht="10.199999999999999">
      <c r="A229" s="34"/>
      <c r="B229" s="35"/>
      <c r="C229" s="36"/>
      <c r="D229" s="186" t="s">
        <v>134</v>
      </c>
      <c r="E229" s="36"/>
      <c r="F229" s="187" t="s">
        <v>387</v>
      </c>
      <c r="G229" s="36"/>
      <c r="H229" s="36"/>
      <c r="I229" s="188"/>
      <c r="J229" s="36"/>
      <c r="K229" s="36"/>
      <c r="L229" s="39"/>
      <c r="M229" s="189"/>
      <c r="N229" s="190"/>
      <c r="O229" s="64"/>
      <c r="P229" s="64"/>
      <c r="Q229" s="64"/>
      <c r="R229" s="64"/>
      <c r="S229" s="64"/>
      <c r="T229" s="65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T229" s="17" t="s">
        <v>134</v>
      </c>
      <c r="AU229" s="17" t="s">
        <v>82</v>
      </c>
    </row>
    <row r="230" spans="1:65" s="13" customFormat="1" ht="10.199999999999999">
      <c r="B230" s="193"/>
      <c r="C230" s="194"/>
      <c r="D230" s="186" t="s">
        <v>143</v>
      </c>
      <c r="E230" s="195" t="s">
        <v>21</v>
      </c>
      <c r="F230" s="196" t="s">
        <v>280</v>
      </c>
      <c r="G230" s="194"/>
      <c r="H230" s="197">
        <v>315</v>
      </c>
      <c r="I230" s="198"/>
      <c r="J230" s="194"/>
      <c r="K230" s="194"/>
      <c r="L230" s="199"/>
      <c r="M230" s="200"/>
      <c r="N230" s="201"/>
      <c r="O230" s="201"/>
      <c r="P230" s="201"/>
      <c r="Q230" s="201"/>
      <c r="R230" s="201"/>
      <c r="S230" s="201"/>
      <c r="T230" s="202"/>
      <c r="AT230" s="203" t="s">
        <v>143</v>
      </c>
      <c r="AU230" s="203" t="s">
        <v>82</v>
      </c>
      <c r="AV230" s="13" t="s">
        <v>82</v>
      </c>
      <c r="AW230" s="13" t="s">
        <v>34</v>
      </c>
      <c r="AX230" s="13" t="s">
        <v>80</v>
      </c>
      <c r="AY230" s="203" t="s">
        <v>124</v>
      </c>
    </row>
    <row r="231" spans="1:65" s="2" customFormat="1" ht="24.15" customHeight="1">
      <c r="A231" s="34"/>
      <c r="B231" s="35"/>
      <c r="C231" s="173" t="s">
        <v>388</v>
      </c>
      <c r="D231" s="173" t="s">
        <v>127</v>
      </c>
      <c r="E231" s="174" t="s">
        <v>389</v>
      </c>
      <c r="F231" s="175" t="s">
        <v>390</v>
      </c>
      <c r="G231" s="176" t="s">
        <v>355</v>
      </c>
      <c r="H231" s="177">
        <v>11</v>
      </c>
      <c r="I231" s="178"/>
      <c r="J231" s="179">
        <f>ROUND(I231*H231,2)</f>
        <v>0</v>
      </c>
      <c r="K231" s="175" t="s">
        <v>140</v>
      </c>
      <c r="L231" s="39"/>
      <c r="M231" s="180" t="s">
        <v>21</v>
      </c>
      <c r="N231" s="181" t="s">
        <v>43</v>
      </c>
      <c r="O231" s="64"/>
      <c r="P231" s="182">
        <f>O231*H231</f>
        <v>0</v>
      </c>
      <c r="Q231" s="182">
        <v>1.2E-4</v>
      </c>
      <c r="R231" s="182">
        <f>Q231*H231</f>
        <v>1.32E-3</v>
      </c>
      <c r="S231" s="182">
        <v>0</v>
      </c>
      <c r="T231" s="183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84" t="s">
        <v>132</v>
      </c>
      <c r="AT231" s="184" t="s">
        <v>127</v>
      </c>
      <c r="AU231" s="184" t="s">
        <v>82</v>
      </c>
      <c r="AY231" s="17" t="s">
        <v>124</v>
      </c>
      <c r="BE231" s="185">
        <f>IF(N231="základní",J231,0)</f>
        <v>0</v>
      </c>
      <c r="BF231" s="185">
        <f>IF(N231="snížená",J231,0)</f>
        <v>0</v>
      </c>
      <c r="BG231" s="185">
        <f>IF(N231="zákl. přenesená",J231,0)</f>
        <v>0</v>
      </c>
      <c r="BH231" s="185">
        <f>IF(N231="sníž. přenesená",J231,0)</f>
        <v>0</v>
      </c>
      <c r="BI231" s="185">
        <f>IF(N231="nulová",J231,0)</f>
        <v>0</v>
      </c>
      <c r="BJ231" s="17" t="s">
        <v>80</v>
      </c>
      <c r="BK231" s="185">
        <f>ROUND(I231*H231,2)</f>
        <v>0</v>
      </c>
      <c r="BL231" s="17" t="s">
        <v>132</v>
      </c>
      <c r="BM231" s="184" t="s">
        <v>391</v>
      </c>
    </row>
    <row r="232" spans="1:65" s="2" customFormat="1" ht="19.2">
      <c r="A232" s="34"/>
      <c r="B232" s="35"/>
      <c r="C232" s="36"/>
      <c r="D232" s="186" t="s">
        <v>134</v>
      </c>
      <c r="E232" s="36"/>
      <c r="F232" s="187" t="s">
        <v>392</v>
      </c>
      <c r="G232" s="36"/>
      <c r="H232" s="36"/>
      <c r="I232" s="188"/>
      <c r="J232" s="36"/>
      <c r="K232" s="36"/>
      <c r="L232" s="39"/>
      <c r="M232" s="189"/>
      <c r="N232" s="190"/>
      <c r="O232" s="64"/>
      <c r="P232" s="64"/>
      <c r="Q232" s="64"/>
      <c r="R232" s="64"/>
      <c r="S232" s="64"/>
      <c r="T232" s="65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T232" s="17" t="s">
        <v>134</v>
      </c>
      <c r="AU232" s="17" t="s">
        <v>82</v>
      </c>
    </row>
    <row r="233" spans="1:65" s="13" customFormat="1" ht="10.199999999999999">
      <c r="B233" s="193"/>
      <c r="C233" s="194"/>
      <c r="D233" s="186" t="s">
        <v>143</v>
      </c>
      <c r="E233" s="195" t="s">
        <v>21</v>
      </c>
      <c r="F233" s="196" t="s">
        <v>393</v>
      </c>
      <c r="G233" s="194"/>
      <c r="H233" s="197">
        <v>11</v>
      </c>
      <c r="I233" s="198"/>
      <c r="J233" s="194"/>
      <c r="K233" s="194"/>
      <c r="L233" s="199"/>
      <c r="M233" s="200"/>
      <c r="N233" s="201"/>
      <c r="O233" s="201"/>
      <c r="P233" s="201"/>
      <c r="Q233" s="201"/>
      <c r="R233" s="201"/>
      <c r="S233" s="201"/>
      <c r="T233" s="202"/>
      <c r="AT233" s="203" t="s">
        <v>143</v>
      </c>
      <c r="AU233" s="203" t="s">
        <v>82</v>
      </c>
      <c r="AV233" s="13" t="s">
        <v>82</v>
      </c>
      <c r="AW233" s="13" t="s">
        <v>34</v>
      </c>
      <c r="AX233" s="13" t="s">
        <v>72</v>
      </c>
      <c r="AY233" s="203" t="s">
        <v>124</v>
      </c>
    </row>
    <row r="234" spans="1:65" s="14" customFormat="1" ht="10.199999999999999">
      <c r="B234" s="204"/>
      <c r="C234" s="205"/>
      <c r="D234" s="186" t="s">
        <v>143</v>
      </c>
      <c r="E234" s="206" t="s">
        <v>21</v>
      </c>
      <c r="F234" s="207" t="s">
        <v>246</v>
      </c>
      <c r="G234" s="205"/>
      <c r="H234" s="208">
        <v>11</v>
      </c>
      <c r="I234" s="209"/>
      <c r="J234" s="205"/>
      <c r="K234" s="205"/>
      <c r="L234" s="210"/>
      <c r="M234" s="211"/>
      <c r="N234" s="212"/>
      <c r="O234" s="212"/>
      <c r="P234" s="212"/>
      <c r="Q234" s="212"/>
      <c r="R234" s="212"/>
      <c r="S234" s="212"/>
      <c r="T234" s="213"/>
      <c r="AT234" s="214" t="s">
        <v>143</v>
      </c>
      <c r="AU234" s="214" t="s">
        <v>82</v>
      </c>
      <c r="AV234" s="14" t="s">
        <v>132</v>
      </c>
      <c r="AW234" s="14" t="s">
        <v>34</v>
      </c>
      <c r="AX234" s="14" t="s">
        <v>80</v>
      </c>
      <c r="AY234" s="214" t="s">
        <v>124</v>
      </c>
    </row>
    <row r="235" spans="1:65" s="2" customFormat="1" ht="21.75" customHeight="1">
      <c r="A235" s="34"/>
      <c r="B235" s="35"/>
      <c r="C235" s="173" t="s">
        <v>394</v>
      </c>
      <c r="D235" s="173" t="s">
        <v>127</v>
      </c>
      <c r="E235" s="174" t="s">
        <v>395</v>
      </c>
      <c r="F235" s="175" t="s">
        <v>396</v>
      </c>
      <c r="G235" s="176" t="s">
        <v>355</v>
      </c>
      <c r="H235" s="177">
        <v>2</v>
      </c>
      <c r="I235" s="178"/>
      <c r="J235" s="179">
        <f>ROUND(I235*H235,2)</f>
        <v>0</v>
      </c>
      <c r="K235" s="175" t="s">
        <v>140</v>
      </c>
      <c r="L235" s="39"/>
      <c r="M235" s="180" t="s">
        <v>21</v>
      </c>
      <c r="N235" s="181" t="s">
        <v>43</v>
      </c>
      <c r="O235" s="64"/>
      <c r="P235" s="182">
        <f>O235*H235</f>
        <v>0</v>
      </c>
      <c r="Q235" s="182">
        <v>1.14E-3</v>
      </c>
      <c r="R235" s="182">
        <f>Q235*H235</f>
        <v>2.2799999999999999E-3</v>
      </c>
      <c r="S235" s="182">
        <v>0</v>
      </c>
      <c r="T235" s="183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84" t="s">
        <v>132</v>
      </c>
      <c r="AT235" s="184" t="s">
        <v>127</v>
      </c>
      <c r="AU235" s="184" t="s">
        <v>82</v>
      </c>
      <c r="AY235" s="17" t="s">
        <v>124</v>
      </c>
      <c r="BE235" s="185">
        <f>IF(N235="základní",J235,0)</f>
        <v>0</v>
      </c>
      <c r="BF235" s="185">
        <f>IF(N235="snížená",J235,0)</f>
        <v>0</v>
      </c>
      <c r="BG235" s="185">
        <f>IF(N235="zákl. přenesená",J235,0)</f>
        <v>0</v>
      </c>
      <c r="BH235" s="185">
        <f>IF(N235="sníž. přenesená",J235,0)</f>
        <v>0</v>
      </c>
      <c r="BI235" s="185">
        <f>IF(N235="nulová",J235,0)</f>
        <v>0</v>
      </c>
      <c r="BJ235" s="17" t="s">
        <v>80</v>
      </c>
      <c r="BK235" s="185">
        <f>ROUND(I235*H235,2)</f>
        <v>0</v>
      </c>
      <c r="BL235" s="17" t="s">
        <v>132</v>
      </c>
      <c r="BM235" s="184" t="s">
        <v>397</v>
      </c>
    </row>
    <row r="236" spans="1:65" s="2" customFormat="1" ht="19.2">
      <c r="A236" s="34"/>
      <c r="B236" s="35"/>
      <c r="C236" s="36"/>
      <c r="D236" s="186" t="s">
        <v>134</v>
      </c>
      <c r="E236" s="36"/>
      <c r="F236" s="187" t="s">
        <v>398</v>
      </c>
      <c r="G236" s="36"/>
      <c r="H236" s="36"/>
      <c r="I236" s="188"/>
      <c r="J236" s="36"/>
      <c r="K236" s="36"/>
      <c r="L236" s="39"/>
      <c r="M236" s="189"/>
      <c r="N236" s="190"/>
      <c r="O236" s="64"/>
      <c r="P236" s="64"/>
      <c r="Q236" s="64"/>
      <c r="R236" s="64"/>
      <c r="S236" s="64"/>
      <c r="T236" s="65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T236" s="17" t="s">
        <v>134</v>
      </c>
      <c r="AU236" s="17" t="s">
        <v>82</v>
      </c>
    </row>
    <row r="237" spans="1:65" s="13" customFormat="1" ht="10.199999999999999">
      <c r="B237" s="193"/>
      <c r="C237" s="194"/>
      <c r="D237" s="186" t="s">
        <v>143</v>
      </c>
      <c r="E237" s="195" t="s">
        <v>21</v>
      </c>
      <c r="F237" s="196" t="s">
        <v>399</v>
      </c>
      <c r="G237" s="194"/>
      <c r="H237" s="197">
        <v>2</v>
      </c>
      <c r="I237" s="198"/>
      <c r="J237" s="194"/>
      <c r="K237" s="194"/>
      <c r="L237" s="199"/>
      <c r="M237" s="200"/>
      <c r="N237" s="201"/>
      <c r="O237" s="201"/>
      <c r="P237" s="201"/>
      <c r="Q237" s="201"/>
      <c r="R237" s="201"/>
      <c r="S237" s="201"/>
      <c r="T237" s="202"/>
      <c r="AT237" s="203" t="s">
        <v>143</v>
      </c>
      <c r="AU237" s="203" t="s">
        <v>82</v>
      </c>
      <c r="AV237" s="13" t="s">
        <v>82</v>
      </c>
      <c r="AW237" s="13" t="s">
        <v>34</v>
      </c>
      <c r="AX237" s="13" t="s">
        <v>72</v>
      </c>
      <c r="AY237" s="203" t="s">
        <v>124</v>
      </c>
    </row>
    <row r="238" spans="1:65" s="14" customFormat="1" ht="10.199999999999999">
      <c r="B238" s="204"/>
      <c r="C238" s="205"/>
      <c r="D238" s="186" t="s">
        <v>143</v>
      </c>
      <c r="E238" s="206" t="s">
        <v>21</v>
      </c>
      <c r="F238" s="207" t="s">
        <v>246</v>
      </c>
      <c r="G238" s="205"/>
      <c r="H238" s="208">
        <v>2</v>
      </c>
      <c r="I238" s="209"/>
      <c r="J238" s="205"/>
      <c r="K238" s="205"/>
      <c r="L238" s="210"/>
      <c r="M238" s="211"/>
      <c r="N238" s="212"/>
      <c r="O238" s="212"/>
      <c r="P238" s="212"/>
      <c r="Q238" s="212"/>
      <c r="R238" s="212"/>
      <c r="S238" s="212"/>
      <c r="T238" s="213"/>
      <c r="AT238" s="214" t="s">
        <v>143</v>
      </c>
      <c r="AU238" s="214" t="s">
        <v>82</v>
      </c>
      <c r="AV238" s="14" t="s">
        <v>132</v>
      </c>
      <c r="AW238" s="14" t="s">
        <v>34</v>
      </c>
      <c r="AX238" s="14" t="s">
        <v>80</v>
      </c>
      <c r="AY238" s="214" t="s">
        <v>124</v>
      </c>
    </row>
    <row r="239" spans="1:65" s="12" customFormat="1" ht="22.8" customHeight="1">
      <c r="B239" s="157"/>
      <c r="C239" s="158"/>
      <c r="D239" s="159" t="s">
        <v>71</v>
      </c>
      <c r="E239" s="171" t="s">
        <v>166</v>
      </c>
      <c r="F239" s="171" t="s">
        <v>400</v>
      </c>
      <c r="G239" s="158"/>
      <c r="H239" s="158"/>
      <c r="I239" s="161"/>
      <c r="J239" s="172">
        <f>BK239</f>
        <v>0</v>
      </c>
      <c r="K239" s="158"/>
      <c r="L239" s="163"/>
      <c r="M239" s="164"/>
      <c r="N239" s="165"/>
      <c r="O239" s="165"/>
      <c r="P239" s="166">
        <f>SUM(P240:P248)</f>
        <v>0</v>
      </c>
      <c r="Q239" s="165"/>
      <c r="R239" s="166">
        <f>SUM(R240:R248)</f>
        <v>0.22569999999999998</v>
      </c>
      <c r="S239" s="165"/>
      <c r="T239" s="167">
        <f>SUM(T240:T248)</f>
        <v>0</v>
      </c>
      <c r="AR239" s="168" t="s">
        <v>80</v>
      </c>
      <c r="AT239" s="169" t="s">
        <v>71</v>
      </c>
      <c r="AU239" s="169" t="s">
        <v>80</v>
      </c>
      <c r="AY239" s="168" t="s">
        <v>124</v>
      </c>
      <c r="BK239" s="170">
        <f>SUM(BK240:BK248)</f>
        <v>0</v>
      </c>
    </row>
    <row r="240" spans="1:65" s="2" customFormat="1" ht="33" customHeight="1">
      <c r="A240" s="34"/>
      <c r="B240" s="35"/>
      <c r="C240" s="173" t="s">
        <v>401</v>
      </c>
      <c r="D240" s="173" t="s">
        <v>127</v>
      </c>
      <c r="E240" s="174" t="s">
        <v>402</v>
      </c>
      <c r="F240" s="175" t="s">
        <v>403</v>
      </c>
      <c r="G240" s="176" t="s">
        <v>277</v>
      </c>
      <c r="H240" s="177">
        <v>370</v>
      </c>
      <c r="I240" s="178"/>
      <c r="J240" s="179">
        <f>ROUND(I240*H240,2)</f>
        <v>0</v>
      </c>
      <c r="K240" s="175" t="s">
        <v>140</v>
      </c>
      <c r="L240" s="39"/>
      <c r="M240" s="180" t="s">
        <v>21</v>
      </c>
      <c r="N240" s="181" t="s">
        <v>43</v>
      </c>
      <c r="O240" s="64"/>
      <c r="P240" s="182">
        <f>O240*H240</f>
        <v>0</v>
      </c>
      <c r="Q240" s="182">
        <v>6.0999999999999997E-4</v>
      </c>
      <c r="R240" s="182">
        <f>Q240*H240</f>
        <v>0.22569999999999998</v>
      </c>
      <c r="S240" s="182">
        <v>0</v>
      </c>
      <c r="T240" s="18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84" t="s">
        <v>132</v>
      </c>
      <c r="AT240" s="184" t="s">
        <v>127</v>
      </c>
      <c r="AU240" s="184" t="s">
        <v>82</v>
      </c>
      <c r="AY240" s="17" t="s">
        <v>124</v>
      </c>
      <c r="BE240" s="185">
        <f>IF(N240="základní",J240,0)</f>
        <v>0</v>
      </c>
      <c r="BF240" s="185">
        <f>IF(N240="snížená",J240,0)</f>
        <v>0</v>
      </c>
      <c r="BG240" s="185">
        <f>IF(N240="zákl. přenesená",J240,0)</f>
        <v>0</v>
      </c>
      <c r="BH240" s="185">
        <f>IF(N240="sníž. přenesená",J240,0)</f>
        <v>0</v>
      </c>
      <c r="BI240" s="185">
        <f>IF(N240="nulová",J240,0)</f>
        <v>0</v>
      </c>
      <c r="BJ240" s="17" t="s">
        <v>80</v>
      </c>
      <c r="BK240" s="185">
        <f>ROUND(I240*H240,2)</f>
        <v>0</v>
      </c>
      <c r="BL240" s="17" t="s">
        <v>132</v>
      </c>
      <c r="BM240" s="184" t="s">
        <v>404</v>
      </c>
    </row>
    <row r="241" spans="1:65" s="2" customFormat="1" ht="38.4">
      <c r="A241" s="34"/>
      <c r="B241" s="35"/>
      <c r="C241" s="36"/>
      <c r="D241" s="186" t="s">
        <v>134</v>
      </c>
      <c r="E241" s="36"/>
      <c r="F241" s="187" t="s">
        <v>405</v>
      </c>
      <c r="G241" s="36"/>
      <c r="H241" s="36"/>
      <c r="I241" s="188"/>
      <c r="J241" s="36"/>
      <c r="K241" s="36"/>
      <c r="L241" s="39"/>
      <c r="M241" s="189"/>
      <c r="N241" s="190"/>
      <c r="O241" s="64"/>
      <c r="P241" s="64"/>
      <c r="Q241" s="64"/>
      <c r="R241" s="64"/>
      <c r="S241" s="64"/>
      <c r="T241" s="65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7" t="s">
        <v>134</v>
      </c>
      <c r="AU241" s="17" t="s">
        <v>82</v>
      </c>
    </row>
    <row r="242" spans="1:65" s="13" customFormat="1" ht="10.199999999999999">
      <c r="B242" s="193"/>
      <c r="C242" s="194"/>
      <c r="D242" s="186" t="s">
        <v>143</v>
      </c>
      <c r="E242" s="195" t="s">
        <v>21</v>
      </c>
      <c r="F242" s="196" t="s">
        <v>406</v>
      </c>
      <c r="G242" s="194"/>
      <c r="H242" s="197">
        <v>370</v>
      </c>
      <c r="I242" s="198"/>
      <c r="J242" s="194"/>
      <c r="K242" s="194"/>
      <c r="L242" s="199"/>
      <c r="M242" s="200"/>
      <c r="N242" s="201"/>
      <c r="O242" s="201"/>
      <c r="P242" s="201"/>
      <c r="Q242" s="201"/>
      <c r="R242" s="201"/>
      <c r="S242" s="201"/>
      <c r="T242" s="202"/>
      <c r="AT242" s="203" t="s">
        <v>143</v>
      </c>
      <c r="AU242" s="203" t="s">
        <v>82</v>
      </c>
      <c r="AV242" s="13" t="s">
        <v>82</v>
      </c>
      <c r="AW242" s="13" t="s">
        <v>34</v>
      </c>
      <c r="AX242" s="13" t="s">
        <v>80</v>
      </c>
      <c r="AY242" s="203" t="s">
        <v>124</v>
      </c>
    </row>
    <row r="243" spans="1:65" s="2" customFormat="1" ht="21.75" customHeight="1">
      <c r="A243" s="34"/>
      <c r="B243" s="35"/>
      <c r="C243" s="173" t="s">
        <v>407</v>
      </c>
      <c r="D243" s="173" t="s">
        <v>127</v>
      </c>
      <c r="E243" s="174" t="s">
        <v>408</v>
      </c>
      <c r="F243" s="175" t="s">
        <v>409</v>
      </c>
      <c r="G243" s="176" t="s">
        <v>277</v>
      </c>
      <c r="H243" s="177">
        <v>370</v>
      </c>
      <c r="I243" s="178"/>
      <c r="J243" s="179">
        <f>ROUND(I243*H243,2)</f>
        <v>0</v>
      </c>
      <c r="K243" s="175" t="s">
        <v>140</v>
      </c>
      <c r="L243" s="39"/>
      <c r="M243" s="180" t="s">
        <v>21</v>
      </c>
      <c r="N243" s="181" t="s">
        <v>43</v>
      </c>
      <c r="O243" s="64"/>
      <c r="P243" s="182">
        <f>O243*H243</f>
        <v>0</v>
      </c>
      <c r="Q243" s="182">
        <v>0</v>
      </c>
      <c r="R243" s="182">
        <f>Q243*H243</f>
        <v>0</v>
      </c>
      <c r="S243" s="182">
        <v>0</v>
      </c>
      <c r="T243" s="183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84" t="s">
        <v>132</v>
      </c>
      <c r="AT243" s="184" t="s">
        <v>127</v>
      </c>
      <c r="AU243" s="184" t="s">
        <v>82</v>
      </c>
      <c r="AY243" s="17" t="s">
        <v>124</v>
      </c>
      <c r="BE243" s="185">
        <f>IF(N243="základní",J243,0)</f>
        <v>0</v>
      </c>
      <c r="BF243" s="185">
        <f>IF(N243="snížená",J243,0)</f>
        <v>0</v>
      </c>
      <c r="BG243" s="185">
        <f>IF(N243="zákl. přenesená",J243,0)</f>
        <v>0</v>
      </c>
      <c r="BH243" s="185">
        <f>IF(N243="sníž. přenesená",J243,0)</f>
        <v>0</v>
      </c>
      <c r="BI243" s="185">
        <f>IF(N243="nulová",J243,0)</f>
        <v>0</v>
      </c>
      <c r="BJ243" s="17" t="s">
        <v>80</v>
      </c>
      <c r="BK243" s="185">
        <f>ROUND(I243*H243,2)</f>
        <v>0</v>
      </c>
      <c r="BL243" s="17" t="s">
        <v>132</v>
      </c>
      <c r="BM243" s="184" t="s">
        <v>410</v>
      </c>
    </row>
    <row r="244" spans="1:65" s="2" customFormat="1" ht="19.2">
      <c r="A244" s="34"/>
      <c r="B244" s="35"/>
      <c r="C244" s="36"/>
      <c r="D244" s="186" t="s">
        <v>134</v>
      </c>
      <c r="E244" s="36"/>
      <c r="F244" s="187" t="s">
        <v>411</v>
      </c>
      <c r="G244" s="36"/>
      <c r="H244" s="36"/>
      <c r="I244" s="188"/>
      <c r="J244" s="36"/>
      <c r="K244" s="36"/>
      <c r="L244" s="39"/>
      <c r="M244" s="189"/>
      <c r="N244" s="190"/>
      <c r="O244" s="64"/>
      <c r="P244" s="64"/>
      <c r="Q244" s="64"/>
      <c r="R244" s="64"/>
      <c r="S244" s="64"/>
      <c r="T244" s="65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T244" s="17" t="s">
        <v>134</v>
      </c>
      <c r="AU244" s="17" t="s">
        <v>82</v>
      </c>
    </row>
    <row r="245" spans="1:65" s="13" customFormat="1" ht="10.199999999999999">
      <c r="B245" s="193"/>
      <c r="C245" s="194"/>
      <c r="D245" s="186" t="s">
        <v>143</v>
      </c>
      <c r="E245" s="195" t="s">
        <v>21</v>
      </c>
      <c r="F245" s="196" t="s">
        <v>406</v>
      </c>
      <c r="G245" s="194"/>
      <c r="H245" s="197">
        <v>370</v>
      </c>
      <c r="I245" s="198"/>
      <c r="J245" s="194"/>
      <c r="K245" s="194"/>
      <c r="L245" s="199"/>
      <c r="M245" s="200"/>
      <c r="N245" s="201"/>
      <c r="O245" s="201"/>
      <c r="P245" s="201"/>
      <c r="Q245" s="201"/>
      <c r="R245" s="201"/>
      <c r="S245" s="201"/>
      <c r="T245" s="202"/>
      <c r="AT245" s="203" t="s">
        <v>143</v>
      </c>
      <c r="AU245" s="203" t="s">
        <v>82</v>
      </c>
      <c r="AV245" s="13" t="s">
        <v>82</v>
      </c>
      <c r="AW245" s="13" t="s">
        <v>34</v>
      </c>
      <c r="AX245" s="13" t="s">
        <v>80</v>
      </c>
      <c r="AY245" s="203" t="s">
        <v>124</v>
      </c>
    </row>
    <row r="246" spans="1:65" s="2" customFormat="1" ht="24.15" customHeight="1">
      <c r="A246" s="34"/>
      <c r="B246" s="35"/>
      <c r="C246" s="173" t="s">
        <v>412</v>
      </c>
      <c r="D246" s="173" t="s">
        <v>127</v>
      </c>
      <c r="E246" s="174" t="s">
        <v>413</v>
      </c>
      <c r="F246" s="175" t="s">
        <v>414</v>
      </c>
      <c r="G246" s="176" t="s">
        <v>130</v>
      </c>
      <c r="H246" s="177">
        <v>28</v>
      </c>
      <c r="I246" s="178"/>
      <c r="J246" s="179">
        <f>ROUND(I246*H246,2)</f>
        <v>0</v>
      </c>
      <c r="K246" s="175" t="s">
        <v>140</v>
      </c>
      <c r="L246" s="39"/>
      <c r="M246" s="180" t="s">
        <v>21</v>
      </c>
      <c r="N246" s="181" t="s">
        <v>43</v>
      </c>
      <c r="O246" s="64"/>
      <c r="P246" s="182">
        <f>O246*H246</f>
        <v>0</v>
      </c>
      <c r="Q246" s="182">
        <v>0</v>
      </c>
      <c r="R246" s="182">
        <f>Q246*H246</f>
        <v>0</v>
      </c>
      <c r="S246" s="182">
        <v>0</v>
      </c>
      <c r="T246" s="183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84" t="s">
        <v>132</v>
      </c>
      <c r="AT246" s="184" t="s">
        <v>127</v>
      </c>
      <c r="AU246" s="184" t="s">
        <v>82</v>
      </c>
      <c r="AY246" s="17" t="s">
        <v>124</v>
      </c>
      <c r="BE246" s="185">
        <f>IF(N246="základní",J246,0)</f>
        <v>0</v>
      </c>
      <c r="BF246" s="185">
        <f>IF(N246="snížená",J246,0)</f>
        <v>0</v>
      </c>
      <c r="BG246" s="185">
        <f>IF(N246="zákl. přenesená",J246,0)</f>
        <v>0</v>
      </c>
      <c r="BH246" s="185">
        <f>IF(N246="sníž. přenesená",J246,0)</f>
        <v>0</v>
      </c>
      <c r="BI246" s="185">
        <f>IF(N246="nulová",J246,0)</f>
        <v>0</v>
      </c>
      <c r="BJ246" s="17" t="s">
        <v>80</v>
      </c>
      <c r="BK246" s="185">
        <f>ROUND(I246*H246,2)</f>
        <v>0</v>
      </c>
      <c r="BL246" s="17" t="s">
        <v>132</v>
      </c>
      <c r="BM246" s="184" t="s">
        <v>415</v>
      </c>
    </row>
    <row r="247" spans="1:65" s="2" customFormat="1" ht="48">
      <c r="A247" s="34"/>
      <c r="B247" s="35"/>
      <c r="C247" s="36"/>
      <c r="D247" s="186" t="s">
        <v>134</v>
      </c>
      <c r="E247" s="36"/>
      <c r="F247" s="187" t="s">
        <v>416</v>
      </c>
      <c r="G247" s="36"/>
      <c r="H247" s="36"/>
      <c r="I247" s="188"/>
      <c r="J247" s="36"/>
      <c r="K247" s="36"/>
      <c r="L247" s="39"/>
      <c r="M247" s="189"/>
      <c r="N247" s="190"/>
      <c r="O247" s="64"/>
      <c r="P247" s="64"/>
      <c r="Q247" s="64"/>
      <c r="R247" s="64"/>
      <c r="S247" s="64"/>
      <c r="T247" s="65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T247" s="17" t="s">
        <v>134</v>
      </c>
      <c r="AU247" s="17" t="s">
        <v>82</v>
      </c>
    </row>
    <row r="248" spans="1:65" s="13" customFormat="1" ht="10.199999999999999">
      <c r="B248" s="193"/>
      <c r="C248" s="194"/>
      <c r="D248" s="186" t="s">
        <v>143</v>
      </c>
      <c r="E248" s="195" t="s">
        <v>21</v>
      </c>
      <c r="F248" s="196" t="s">
        <v>417</v>
      </c>
      <c r="G248" s="194"/>
      <c r="H248" s="197">
        <v>28</v>
      </c>
      <c r="I248" s="198"/>
      <c r="J248" s="194"/>
      <c r="K248" s="194"/>
      <c r="L248" s="199"/>
      <c r="M248" s="200"/>
      <c r="N248" s="201"/>
      <c r="O248" s="201"/>
      <c r="P248" s="201"/>
      <c r="Q248" s="201"/>
      <c r="R248" s="201"/>
      <c r="S248" s="201"/>
      <c r="T248" s="202"/>
      <c r="AT248" s="203" t="s">
        <v>143</v>
      </c>
      <c r="AU248" s="203" t="s">
        <v>82</v>
      </c>
      <c r="AV248" s="13" t="s">
        <v>82</v>
      </c>
      <c r="AW248" s="13" t="s">
        <v>34</v>
      </c>
      <c r="AX248" s="13" t="s">
        <v>80</v>
      </c>
      <c r="AY248" s="203" t="s">
        <v>124</v>
      </c>
    </row>
    <row r="249" spans="1:65" s="12" customFormat="1" ht="22.8" customHeight="1">
      <c r="B249" s="157"/>
      <c r="C249" s="158"/>
      <c r="D249" s="159" t="s">
        <v>71</v>
      </c>
      <c r="E249" s="171" t="s">
        <v>418</v>
      </c>
      <c r="F249" s="171" t="s">
        <v>419</v>
      </c>
      <c r="G249" s="158"/>
      <c r="H249" s="158"/>
      <c r="I249" s="161"/>
      <c r="J249" s="172">
        <f>BK249</f>
        <v>0</v>
      </c>
      <c r="K249" s="158"/>
      <c r="L249" s="163"/>
      <c r="M249" s="164"/>
      <c r="N249" s="165"/>
      <c r="O249" s="165"/>
      <c r="P249" s="166">
        <f>SUM(P250:P261)</f>
        <v>0</v>
      </c>
      <c r="Q249" s="165"/>
      <c r="R249" s="166">
        <f>SUM(R250:R261)</f>
        <v>0</v>
      </c>
      <c r="S249" s="165"/>
      <c r="T249" s="167">
        <f>SUM(T250:T261)</f>
        <v>0</v>
      </c>
      <c r="AR249" s="168" t="s">
        <v>80</v>
      </c>
      <c r="AT249" s="169" t="s">
        <v>71</v>
      </c>
      <c r="AU249" s="169" t="s">
        <v>80</v>
      </c>
      <c r="AY249" s="168" t="s">
        <v>124</v>
      </c>
      <c r="BK249" s="170">
        <f>SUM(BK250:BK261)</f>
        <v>0</v>
      </c>
    </row>
    <row r="250" spans="1:65" s="2" customFormat="1" ht="21.75" customHeight="1">
      <c r="A250" s="34"/>
      <c r="B250" s="35"/>
      <c r="C250" s="173" t="s">
        <v>420</v>
      </c>
      <c r="D250" s="173" t="s">
        <v>127</v>
      </c>
      <c r="E250" s="174" t="s">
        <v>421</v>
      </c>
      <c r="F250" s="175" t="s">
        <v>422</v>
      </c>
      <c r="G250" s="176" t="s">
        <v>257</v>
      </c>
      <c r="H250" s="177">
        <v>282.16300000000001</v>
      </c>
      <c r="I250" s="178"/>
      <c r="J250" s="179">
        <f>ROUND(I250*H250,2)</f>
        <v>0</v>
      </c>
      <c r="K250" s="175" t="s">
        <v>140</v>
      </c>
      <c r="L250" s="39"/>
      <c r="M250" s="180" t="s">
        <v>21</v>
      </c>
      <c r="N250" s="181" t="s">
        <v>43</v>
      </c>
      <c r="O250" s="64"/>
      <c r="P250" s="182">
        <f>O250*H250</f>
        <v>0</v>
      </c>
      <c r="Q250" s="182">
        <v>0</v>
      </c>
      <c r="R250" s="182">
        <f>Q250*H250</f>
        <v>0</v>
      </c>
      <c r="S250" s="182">
        <v>0</v>
      </c>
      <c r="T250" s="183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84" t="s">
        <v>132</v>
      </c>
      <c r="AT250" s="184" t="s">
        <v>127</v>
      </c>
      <c r="AU250" s="184" t="s">
        <v>82</v>
      </c>
      <c r="AY250" s="17" t="s">
        <v>124</v>
      </c>
      <c r="BE250" s="185">
        <f>IF(N250="základní",J250,0)</f>
        <v>0</v>
      </c>
      <c r="BF250" s="185">
        <f>IF(N250="snížená",J250,0)</f>
        <v>0</v>
      </c>
      <c r="BG250" s="185">
        <f>IF(N250="zákl. přenesená",J250,0)</f>
        <v>0</v>
      </c>
      <c r="BH250" s="185">
        <f>IF(N250="sníž. přenesená",J250,0)</f>
        <v>0</v>
      </c>
      <c r="BI250" s="185">
        <f>IF(N250="nulová",J250,0)</f>
        <v>0</v>
      </c>
      <c r="BJ250" s="17" t="s">
        <v>80</v>
      </c>
      <c r="BK250" s="185">
        <f>ROUND(I250*H250,2)</f>
        <v>0</v>
      </c>
      <c r="BL250" s="17" t="s">
        <v>132</v>
      </c>
      <c r="BM250" s="184" t="s">
        <v>423</v>
      </c>
    </row>
    <row r="251" spans="1:65" s="2" customFormat="1" ht="28.8">
      <c r="A251" s="34"/>
      <c r="B251" s="35"/>
      <c r="C251" s="36"/>
      <c r="D251" s="186" t="s">
        <v>134</v>
      </c>
      <c r="E251" s="36"/>
      <c r="F251" s="187" t="s">
        <v>424</v>
      </c>
      <c r="G251" s="36"/>
      <c r="H251" s="36"/>
      <c r="I251" s="188"/>
      <c r="J251" s="36"/>
      <c r="K251" s="36"/>
      <c r="L251" s="39"/>
      <c r="M251" s="189"/>
      <c r="N251" s="190"/>
      <c r="O251" s="64"/>
      <c r="P251" s="64"/>
      <c r="Q251" s="64"/>
      <c r="R251" s="64"/>
      <c r="S251" s="64"/>
      <c r="T251" s="65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T251" s="17" t="s">
        <v>134</v>
      </c>
      <c r="AU251" s="17" t="s">
        <v>82</v>
      </c>
    </row>
    <row r="252" spans="1:65" s="2" customFormat="1" ht="24.15" customHeight="1">
      <c r="A252" s="34"/>
      <c r="B252" s="35"/>
      <c r="C252" s="173" t="s">
        <v>425</v>
      </c>
      <c r="D252" s="173" t="s">
        <v>127</v>
      </c>
      <c r="E252" s="174" t="s">
        <v>426</v>
      </c>
      <c r="F252" s="175" t="s">
        <v>427</v>
      </c>
      <c r="G252" s="176" t="s">
        <v>257</v>
      </c>
      <c r="H252" s="177">
        <v>6771.9120000000003</v>
      </c>
      <c r="I252" s="178"/>
      <c r="J252" s="179">
        <f>ROUND(I252*H252,2)</f>
        <v>0</v>
      </c>
      <c r="K252" s="175" t="s">
        <v>140</v>
      </c>
      <c r="L252" s="39"/>
      <c r="M252" s="180" t="s">
        <v>21</v>
      </c>
      <c r="N252" s="181" t="s">
        <v>43</v>
      </c>
      <c r="O252" s="64"/>
      <c r="P252" s="182">
        <f>O252*H252</f>
        <v>0</v>
      </c>
      <c r="Q252" s="182">
        <v>0</v>
      </c>
      <c r="R252" s="182">
        <f>Q252*H252</f>
        <v>0</v>
      </c>
      <c r="S252" s="182">
        <v>0</v>
      </c>
      <c r="T252" s="183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84" t="s">
        <v>132</v>
      </c>
      <c r="AT252" s="184" t="s">
        <v>127</v>
      </c>
      <c r="AU252" s="184" t="s">
        <v>82</v>
      </c>
      <c r="AY252" s="17" t="s">
        <v>124</v>
      </c>
      <c r="BE252" s="185">
        <f>IF(N252="základní",J252,0)</f>
        <v>0</v>
      </c>
      <c r="BF252" s="185">
        <f>IF(N252="snížená",J252,0)</f>
        <v>0</v>
      </c>
      <c r="BG252" s="185">
        <f>IF(N252="zákl. přenesená",J252,0)</f>
        <v>0</v>
      </c>
      <c r="BH252" s="185">
        <f>IF(N252="sníž. přenesená",J252,0)</f>
        <v>0</v>
      </c>
      <c r="BI252" s="185">
        <f>IF(N252="nulová",J252,0)</f>
        <v>0</v>
      </c>
      <c r="BJ252" s="17" t="s">
        <v>80</v>
      </c>
      <c r="BK252" s="185">
        <f>ROUND(I252*H252,2)</f>
        <v>0</v>
      </c>
      <c r="BL252" s="17" t="s">
        <v>132</v>
      </c>
      <c r="BM252" s="184" t="s">
        <v>428</v>
      </c>
    </row>
    <row r="253" spans="1:65" s="2" customFormat="1" ht="28.8">
      <c r="A253" s="34"/>
      <c r="B253" s="35"/>
      <c r="C253" s="36"/>
      <c r="D253" s="186" t="s">
        <v>134</v>
      </c>
      <c r="E253" s="36"/>
      <c r="F253" s="187" t="s">
        <v>429</v>
      </c>
      <c r="G253" s="36"/>
      <c r="H253" s="36"/>
      <c r="I253" s="188"/>
      <c r="J253" s="36"/>
      <c r="K253" s="36"/>
      <c r="L253" s="39"/>
      <c r="M253" s="189"/>
      <c r="N253" s="190"/>
      <c r="O253" s="64"/>
      <c r="P253" s="64"/>
      <c r="Q253" s="64"/>
      <c r="R253" s="64"/>
      <c r="S253" s="64"/>
      <c r="T253" s="65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T253" s="17" t="s">
        <v>134</v>
      </c>
      <c r="AU253" s="17" t="s">
        <v>82</v>
      </c>
    </row>
    <row r="254" spans="1:65" s="13" customFormat="1" ht="10.199999999999999">
      <c r="B254" s="193"/>
      <c r="C254" s="194"/>
      <c r="D254" s="186" t="s">
        <v>143</v>
      </c>
      <c r="E254" s="194"/>
      <c r="F254" s="196" t="s">
        <v>430</v>
      </c>
      <c r="G254" s="194"/>
      <c r="H254" s="197">
        <v>6771.9120000000003</v>
      </c>
      <c r="I254" s="198"/>
      <c r="J254" s="194"/>
      <c r="K254" s="194"/>
      <c r="L254" s="199"/>
      <c r="M254" s="200"/>
      <c r="N254" s="201"/>
      <c r="O254" s="201"/>
      <c r="P254" s="201"/>
      <c r="Q254" s="201"/>
      <c r="R254" s="201"/>
      <c r="S254" s="201"/>
      <c r="T254" s="202"/>
      <c r="AT254" s="203" t="s">
        <v>143</v>
      </c>
      <c r="AU254" s="203" t="s">
        <v>82</v>
      </c>
      <c r="AV254" s="13" t="s">
        <v>82</v>
      </c>
      <c r="AW254" s="13" t="s">
        <v>4</v>
      </c>
      <c r="AX254" s="13" t="s">
        <v>80</v>
      </c>
      <c r="AY254" s="203" t="s">
        <v>124</v>
      </c>
    </row>
    <row r="255" spans="1:65" s="2" customFormat="1" ht="24.15" customHeight="1">
      <c r="A255" s="34"/>
      <c r="B255" s="35"/>
      <c r="C255" s="173" t="s">
        <v>431</v>
      </c>
      <c r="D255" s="173" t="s">
        <v>127</v>
      </c>
      <c r="E255" s="174" t="s">
        <v>432</v>
      </c>
      <c r="F255" s="175" t="s">
        <v>433</v>
      </c>
      <c r="G255" s="176" t="s">
        <v>257</v>
      </c>
      <c r="H255" s="177">
        <v>282.16300000000001</v>
      </c>
      <c r="I255" s="178"/>
      <c r="J255" s="179">
        <f>ROUND(I255*H255,2)</f>
        <v>0</v>
      </c>
      <c r="K255" s="175" t="s">
        <v>140</v>
      </c>
      <c r="L255" s="39"/>
      <c r="M255" s="180" t="s">
        <v>21</v>
      </c>
      <c r="N255" s="181" t="s">
        <v>43</v>
      </c>
      <c r="O255" s="64"/>
      <c r="P255" s="182">
        <f>O255*H255</f>
        <v>0</v>
      </c>
      <c r="Q255" s="182">
        <v>0</v>
      </c>
      <c r="R255" s="182">
        <f>Q255*H255</f>
        <v>0</v>
      </c>
      <c r="S255" s="182">
        <v>0</v>
      </c>
      <c r="T255" s="183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84" t="s">
        <v>132</v>
      </c>
      <c r="AT255" s="184" t="s">
        <v>127</v>
      </c>
      <c r="AU255" s="184" t="s">
        <v>82</v>
      </c>
      <c r="AY255" s="17" t="s">
        <v>124</v>
      </c>
      <c r="BE255" s="185">
        <f>IF(N255="základní",J255,0)</f>
        <v>0</v>
      </c>
      <c r="BF255" s="185">
        <f>IF(N255="snížená",J255,0)</f>
        <v>0</v>
      </c>
      <c r="BG255" s="185">
        <f>IF(N255="zákl. přenesená",J255,0)</f>
        <v>0</v>
      </c>
      <c r="BH255" s="185">
        <f>IF(N255="sníž. přenesená",J255,0)</f>
        <v>0</v>
      </c>
      <c r="BI255" s="185">
        <f>IF(N255="nulová",J255,0)</f>
        <v>0</v>
      </c>
      <c r="BJ255" s="17" t="s">
        <v>80</v>
      </c>
      <c r="BK255" s="185">
        <f>ROUND(I255*H255,2)</f>
        <v>0</v>
      </c>
      <c r="BL255" s="17" t="s">
        <v>132</v>
      </c>
      <c r="BM255" s="184" t="s">
        <v>434</v>
      </c>
    </row>
    <row r="256" spans="1:65" s="2" customFormat="1" ht="19.2">
      <c r="A256" s="34"/>
      <c r="B256" s="35"/>
      <c r="C256" s="36"/>
      <c r="D256" s="186" t="s">
        <v>134</v>
      </c>
      <c r="E256" s="36"/>
      <c r="F256" s="187" t="s">
        <v>435</v>
      </c>
      <c r="G256" s="36"/>
      <c r="H256" s="36"/>
      <c r="I256" s="188"/>
      <c r="J256" s="36"/>
      <c r="K256" s="36"/>
      <c r="L256" s="39"/>
      <c r="M256" s="189"/>
      <c r="N256" s="190"/>
      <c r="O256" s="64"/>
      <c r="P256" s="64"/>
      <c r="Q256" s="64"/>
      <c r="R256" s="64"/>
      <c r="S256" s="64"/>
      <c r="T256" s="65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T256" s="17" t="s">
        <v>134</v>
      </c>
      <c r="AU256" s="17" t="s">
        <v>82</v>
      </c>
    </row>
    <row r="257" spans="1:65" s="2" customFormat="1" ht="33" customHeight="1">
      <c r="A257" s="34"/>
      <c r="B257" s="35"/>
      <c r="C257" s="173" t="s">
        <v>436</v>
      </c>
      <c r="D257" s="173" t="s">
        <v>127</v>
      </c>
      <c r="E257" s="174" t="s">
        <v>437</v>
      </c>
      <c r="F257" s="175" t="s">
        <v>438</v>
      </c>
      <c r="G257" s="176" t="s">
        <v>257</v>
      </c>
      <c r="H257" s="177">
        <v>80.16</v>
      </c>
      <c r="I257" s="178"/>
      <c r="J257" s="179">
        <f>ROUND(I257*H257,2)</f>
        <v>0</v>
      </c>
      <c r="K257" s="175" t="s">
        <v>148</v>
      </c>
      <c r="L257" s="39"/>
      <c r="M257" s="180" t="s">
        <v>21</v>
      </c>
      <c r="N257" s="181" t="s">
        <v>43</v>
      </c>
      <c r="O257" s="64"/>
      <c r="P257" s="182">
        <f>O257*H257</f>
        <v>0</v>
      </c>
      <c r="Q257" s="182">
        <v>0</v>
      </c>
      <c r="R257" s="182">
        <f>Q257*H257</f>
        <v>0</v>
      </c>
      <c r="S257" s="182">
        <v>0</v>
      </c>
      <c r="T257" s="183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4" t="s">
        <v>132</v>
      </c>
      <c r="AT257" s="184" t="s">
        <v>127</v>
      </c>
      <c r="AU257" s="184" t="s">
        <v>82</v>
      </c>
      <c r="AY257" s="17" t="s">
        <v>124</v>
      </c>
      <c r="BE257" s="185">
        <f>IF(N257="základní",J257,0)</f>
        <v>0</v>
      </c>
      <c r="BF257" s="185">
        <f>IF(N257="snížená",J257,0)</f>
        <v>0</v>
      </c>
      <c r="BG257" s="185">
        <f>IF(N257="zákl. přenesená",J257,0)</f>
        <v>0</v>
      </c>
      <c r="BH257" s="185">
        <f>IF(N257="sníž. přenesená",J257,0)</f>
        <v>0</v>
      </c>
      <c r="BI257" s="185">
        <f>IF(N257="nulová",J257,0)</f>
        <v>0</v>
      </c>
      <c r="BJ257" s="17" t="s">
        <v>80</v>
      </c>
      <c r="BK257" s="185">
        <f>ROUND(I257*H257,2)</f>
        <v>0</v>
      </c>
      <c r="BL257" s="17" t="s">
        <v>132</v>
      </c>
      <c r="BM257" s="184" t="s">
        <v>439</v>
      </c>
    </row>
    <row r="258" spans="1:65" s="2" customFormat="1" ht="28.8">
      <c r="A258" s="34"/>
      <c r="B258" s="35"/>
      <c r="C258" s="36"/>
      <c r="D258" s="186" t="s">
        <v>134</v>
      </c>
      <c r="E258" s="36"/>
      <c r="F258" s="187" t="s">
        <v>440</v>
      </c>
      <c r="G258" s="36"/>
      <c r="H258" s="36"/>
      <c r="I258" s="188"/>
      <c r="J258" s="36"/>
      <c r="K258" s="36"/>
      <c r="L258" s="39"/>
      <c r="M258" s="189"/>
      <c r="N258" s="190"/>
      <c r="O258" s="64"/>
      <c r="P258" s="64"/>
      <c r="Q258" s="64"/>
      <c r="R258" s="64"/>
      <c r="S258" s="64"/>
      <c r="T258" s="65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7" t="s">
        <v>134</v>
      </c>
      <c r="AU258" s="17" t="s">
        <v>82</v>
      </c>
    </row>
    <row r="259" spans="1:65" s="2" customFormat="1" ht="10.199999999999999">
      <c r="A259" s="34"/>
      <c r="B259" s="35"/>
      <c r="C259" s="36"/>
      <c r="D259" s="191" t="s">
        <v>136</v>
      </c>
      <c r="E259" s="36"/>
      <c r="F259" s="192" t="s">
        <v>441</v>
      </c>
      <c r="G259" s="36"/>
      <c r="H259" s="36"/>
      <c r="I259" s="188"/>
      <c r="J259" s="36"/>
      <c r="K259" s="36"/>
      <c r="L259" s="39"/>
      <c r="M259" s="189"/>
      <c r="N259" s="190"/>
      <c r="O259" s="64"/>
      <c r="P259" s="64"/>
      <c r="Q259" s="64"/>
      <c r="R259" s="64"/>
      <c r="S259" s="64"/>
      <c r="T259" s="65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T259" s="17" t="s">
        <v>136</v>
      </c>
      <c r="AU259" s="17" t="s">
        <v>82</v>
      </c>
    </row>
    <row r="260" spans="1:65" s="2" customFormat="1" ht="24.15" customHeight="1">
      <c r="A260" s="34"/>
      <c r="B260" s="35"/>
      <c r="C260" s="173" t="s">
        <v>442</v>
      </c>
      <c r="D260" s="173" t="s">
        <v>127</v>
      </c>
      <c r="E260" s="174" t="s">
        <v>443</v>
      </c>
      <c r="F260" s="175" t="s">
        <v>444</v>
      </c>
      <c r="G260" s="176" t="s">
        <v>257</v>
      </c>
      <c r="H260" s="177">
        <v>195.11199999999999</v>
      </c>
      <c r="I260" s="178"/>
      <c r="J260" s="179">
        <f>ROUND(I260*H260,2)</f>
        <v>0</v>
      </c>
      <c r="K260" s="175" t="s">
        <v>140</v>
      </c>
      <c r="L260" s="39"/>
      <c r="M260" s="180" t="s">
        <v>21</v>
      </c>
      <c r="N260" s="181" t="s">
        <v>43</v>
      </c>
      <c r="O260" s="64"/>
      <c r="P260" s="182">
        <f>O260*H260</f>
        <v>0</v>
      </c>
      <c r="Q260" s="182">
        <v>0</v>
      </c>
      <c r="R260" s="182">
        <f>Q260*H260</f>
        <v>0</v>
      </c>
      <c r="S260" s="182">
        <v>0</v>
      </c>
      <c r="T260" s="18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84" t="s">
        <v>132</v>
      </c>
      <c r="AT260" s="184" t="s">
        <v>127</v>
      </c>
      <c r="AU260" s="184" t="s">
        <v>82</v>
      </c>
      <c r="AY260" s="17" t="s">
        <v>124</v>
      </c>
      <c r="BE260" s="185">
        <f>IF(N260="základní",J260,0)</f>
        <v>0</v>
      </c>
      <c r="BF260" s="185">
        <f>IF(N260="snížená",J260,0)</f>
        <v>0</v>
      </c>
      <c r="BG260" s="185">
        <f>IF(N260="zákl. přenesená",J260,0)</f>
        <v>0</v>
      </c>
      <c r="BH260" s="185">
        <f>IF(N260="sníž. přenesená",J260,0)</f>
        <v>0</v>
      </c>
      <c r="BI260" s="185">
        <f>IF(N260="nulová",J260,0)</f>
        <v>0</v>
      </c>
      <c r="BJ260" s="17" t="s">
        <v>80</v>
      </c>
      <c r="BK260" s="185">
        <f>ROUND(I260*H260,2)</f>
        <v>0</v>
      </c>
      <c r="BL260" s="17" t="s">
        <v>132</v>
      </c>
      <c r="BM260" s="184" t="s">
        <v>445</v>
      </c>
    </row>
    <row r="261" spans="1:65" s="2" customFormat="1" ht="28.8">
      <c r="A261" s="34"/>
      <c r="B261" s="35"/>
      <c r="C261" s="36"/>
      <c r="D261" s="186" t="s">
        <v>134</v>
      </c>
      <c r="E261" s="36"/>
      <c r="F261" s="187" t="s">
        <v>446</v>
      </c>
      <c r="G261" s="36"/>
      <c r="H261" s="36"/>
      <c r="I261" s="188"/>
      <c r="J261" s="36"/>
      <c r="K261" s="36"/>
      <c r="L261" s="39"/>
      <c r="M261" s="189"/>
      <c r="N261" s="190"/>
      <c r="O261" s="64"/>
      <c r="P261" s="64"/>
      <c r="Q261" s="64"/>
      <c r="R261" s="64"/>
      <c r="S261" s="64"/>
      <c r="T261" s="65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T261" s="17" t="s">
        <v>134</v>
      </c>
      <c r="AU261" s="17" t="s">
        <v>82</v>
      </c>
    </row>
    <row r="262" spans="1:65" s="12" customFormat="1" ht="22.8" customHeight="1">
      <c r="B262" s="157"/>
      <c r="C262" s="158"/>
      <c r="D262" s="159" t="s">
        <v>71</v>
      </c>
      <c r="E262" s="171" t="s">
        <v>447</v>
      </c>
      <c r="F262" s="171" t="s">
        <v>448</v>
      </c>
      <c r="G262" s="158"/>
      <c r="H262" s="158"/>
      <c r="I262" s="161"/>
      <c r="J262" s="172">
        <f>BK262</f>
        <v>0</v>
      </c>
      <c r="K262" s="158"/>
      <c r="L262" s="163"/>
      <c r="M262" s="164"/>
      <c r="N262" s="165"/>
      <c r="O262" s="165"/>
      <c r="P262" s="166">
        <f>SUM(P263:P264)</f>
        <v>0</v>
      </c>
      <c r="Q262" s="165"/>
      <c r="R262" s="166">
        <f>SUM(R263:R264)</f>
        <v>0</v>
      </c>
      <c r="S262" s="165"/>
      <c r="T262" s="167">
        <f>SUM(T263:T264)</f>
        <v>0</v>
      </c>
      <c r="AR262" s="168" t="s">
        <v>80</v>
      </c>
      <c r="AT262" s="169" t="s">
        <v>71</v>
      </c>
      <c r="AU262" s="169" t="s">
        <v>80</v>
      </c>
      <c r="AY262" s="168" t="s">
        <v>124</v>
      </c>
      <c r="BK262" s="170">
        <f>SUM(BK263:BK264)</f>
        <v>0</v>
      </c>
    </row>
    <row r="263" spans="1:65" s="2" customFormat="1" ht="24.15" customHeight="1">
      <c r="A263" s="34"/>
      <c r="B263" s="35"/>
      <c r="C263" s="173" t="s">
        <v>449</v>
      </c>
      <c r="D263" s="173" t="s">
        <v>127</v>
      </c>
      <c r="E263" s="174" t="s">
        <v>450</v>
      </c>
      <c r="F263" s="175" t="s">
        <v>451</v>
      </c>
      <c r="G263" s="176" t="s">
        <v>257</v>
      </c>
      <c r="H263" s="177">
        <v>811.53499999999997</v>
      </c>
      <c r="I263" s="178"/>
      <c r="J263" s="179">
        <f>ROUND(I263*H263,2)</f>
        <v>0</v>
      </c>
      <c r="K263" s="175" t="s">
        <v>140</v>
      </c>
      <c r="L263" s="39"/>
      <c r="M263" s="180" t="s">
        <v>21</v>
      </c>
      <c r="N263" s="181" t="s">
        <v>43</v>
      </c>
      <c r="O263" s="64"/>
      <c r="P263" s="182">
        <f>O263*H263</f>
        <v>0</v>
      </c>
      <c r="Q263" s="182">
        <v>0</v>
      </c>
      <c r="R263" s="182">
        <f>Q263*H263</f>
        <v>0</v>
      </c>
      <c r="S263" s="182">
        <v>0</v>
      </c>
      <c r="T263" s="18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84" t="s">
        <v>132</v>
      </c>
      <c r="AT263" s="184" t="s">
        <v>127</v>
      </c>
      <c r="AU263" s="184" t="s">
        <v>82</v>
      </c>
      <c r="AY263" s="17" t="s">
        <v>124</v>
      </c>
      <c r="BE263" s="185">
        <f>IF(N263="základní",J263,0)</f>
        <v>0</v>
      </c>
      <c r="BF263" s="185">
        <f>IF(N263="snížená",J263,0)</f>
        <v>0</v>
      </c>
      <c r="BG263" s="185">
        <f>IF(N263="zákl. přenesená",J263,0)</f>
        <v>0</v>
      </c>
      <c r="BH263" s="185">
        <f>IF(N263="sníž. přenesená",J263,0)</f>
        <v>0</v>
      </c>
      <c r="BI263" s="185">
        <f>IF(N263="nulová",J263,0)</f>
        <v>0</v>
      </c>
      <c r="BJ263" s="17" t="s">
        <v>80</v>
      </c>
      <c r="BK263" s="185">
        <f>ROUND(I263*H263,2)</f>
        <v>0</v>
      </c>
      <c r="BL263" s="17" t="s">
        <v>132</v>
      </c>
      <c r="BM263" s="184" t="s">
        <v>452</v>
      </c>
    </row>
    <row r="264" spans="1:65" s="2" customFormat="1" ht="28.8">
      <c r="A264" s="34"/>
      <c r="B264" s="35"/>
      <c r="C264" s="36"/>
      <c r="D264" s="186" t="s">
        <v>134</v>
      </c>
      <c r="E264" s="36"/>
      <c r="F264" s="187" t="s">
        <v>453</v>
      </c>
      <c r="G264" s="36"/>
      <c r="H264" s="36"/>
      <c r="I264" s="188"/>
      <c r="J264" s="36"/>
      <c r="K264" s="36"/>
      <c r="L264" s="39"/>
      <c r="M264" s="225"/>
      <c r="N264" s="226"/>
      <c r="O264" s="227"/>
      <c r="P264" s="227"/>
      <c r="Q264" s="227"/>
      <c r="R264" s="227"/>
      <c r="S264" s="227"/>
      <c r="T264" s="228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7" t="s">
        <v>134</v>
      </c>
      <c r="AU264" s="17" t="s">
        <v>82</v>
      </c>
    </row>
    <row r="265" spans="1:65" s="2" customFormat="1" ht="6.9" customHeight="1">
      <c r="A265" s="34"/>
      <c r="B265" s="47"/>
      <c r="C265" s="48"/>
      <c r="D265" s="48"/>
      <c r="E265" s="48"/>
      <c r="F265" s="48"/>
      <c r="G265" s="48"/>
      <c r="H265" s="48"/>
      <c r="I265" s="48"/>
      <c r="J265" s="48"/>
      <c r="K265" s="48"/>
      <c r="L265" s="39"/>
      <c r="M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</row>
  </sheetData>
  <sheetProtection algorithmName="SHA-512" hashValue="0KLvEv7ShjOv5q98Mj6vyjJz9oV5PhCIUM+CbWhTtCoysvYqNj+WJXjOQmZkcKil4krHgdXaOeeRUuPEGiXDKw==" saltValue="UmP+NZMPC3D6L+cEKlfy9h3bVf4KijaVygOTA8DXMD3EVEOyU3bdn9VINIWQ80lESzxndK2QqcfE11gcxuRZlw==" spinCount="100000" sheet="1" objects="1" scenarios="1" formatColumns="0" formatRows="0" autoFilter="0"/>
  <autoFilter ref="C87:K264" xr:uid="{00000000-0009-0000-0000-000001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3" r:id="rId1" xr:uid="{00000000-0004-0000-0100-000000000000}"/>
    <hyperlink ref="F99" r:id="rId2" xr:uid="{00000000-0004-0000-0100-000001000000}"/>
    <hyperlink ref="F115" r:id="rId3" xr:uid="{00000000-0004-0000-0100-000002000000}"/>
    <hyperlink ref="F131" r:id="rId4" xr:uid="{00000000-0004-0000-0100-000003000000}"/>
    <hyperlink ref="F138" r:id="rId5" xr:uid="{00000000-0004-0000-0100-000004000000}"/>
    <hyperlink ref="F142" r:id="rId6" xr:uid="{00000000-0004-0000-0100-000005000000}"/>
    <hyperlink ref="F259" r:id="rId7" xr:uid="{00000000-0004-0000-01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78"/>
  <sheetViews>
    <sheetView showGridLines="0" topLeftCell="A269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7" t="s">
        <v>85</v>
      </c>
    </row>
    <row r="3" spans="1:46" s="1" customFormat="1" ht="6.9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82</v>
      </c>
    </row>
    <row r="4" spans="1:46" s="1" customFormat="1" ht="24.9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105" t="s">
        <v>16</v>
      </c>
      <c r="L6" s="20"/>
    </row>
    <row r="7" spans="1:46" s="1" customFormat="1" ht="16.5" customHeight="1">
      <c r="B7" s="20"/>
      <c r="E7" s="351" t="str">
        <f>'Rekapitulace stavby'!K6</f>
        <v>Rozšíření splaškové kanalizace v obci Smetanova Lhota</v>
      </c>
      <c r="F7" s="352"/>
      <c r="G7" s="352"/>
      <c r="H7" s="352"/>
      <c r="L7" s="20"/>
    </row>
    <row r="8" spans="1:46" s="2" customFormat="1" ht="12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53" t="s">
        <v>454</v>
      </c>
      <c r="F9" s="354"/>
      <c r="G9" s="354"/>
      <c r="H9" s="354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21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5" t="s">
        <v>22</v>
      </c>
      <c r="E12" s="34"/>
      <c r="F12" s="107" t="s">
        <v>23</v>
      </c>
      <c r="G12" s="34"/>
      <c r="H12" s="34"/>
      <c r="I12" s="105" t="s">
        <v>24</v>
      </c>
      <c r="J12" s="108" t="str">
        <f>'Rekapitulace stavby'!AN8</f>
        <v>13. 10. 2021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05" t="s">
        <v>26</v>
      </c>
      <c r="E14" s="34"/>
      <c r="F14" s="34"/>
      <c r="G14" s="34"/>
      <c r="H14" s="34"/>
      <c r="I14" s="105" t="s">
        <v>27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29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05" t="s">
        <v>30</v>
      </c>
      <c r="E17" s="34"/>
      <c r="F17" s="34"/>
      <c r="G17" s="34"/>
      <c r="H17" s="34"/>
      <c r="I17" s="105" t="s">
        <v>27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55" t="str">
        <f>'Rekapitulace stavby'!E14</f>
        <v>Vyplň údaj</v>
      </c>
      <c r="F18" s="356"/>
      <c r="G18" s="356"/>
      <c r="H18" s="356"/>
      <c r="I18" s="105" t="s">
        <v>29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05" t="s">
        <v>32</v>
      </c>
      <c r="E20" s="34"/>
      <c r="F20" s="34"/>
      <c r="G20" s="34"/>
      <c r="H20" s="34"/>
      <c r="I20" s="105" t="s">
        <v>27</v>
      </c>
      <c r="J20" s="107" t="s">
        <v>21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07" t="s">
        <v>33</v>
      </c>
      <c r="F21" s="34"/>
      <c r="G21" s="34"/>
      <c r="H21" s="34"/>
      <c r="I21" s="105" t="s">
        <v>29</v>
      </c>
      <c r="J21" s="107" t="s">
        <v>21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27</v>
      </c>
      <c r="J23" s="107" t="str">
        <f>IF('Rekapitulace stavby'!AN19="","",'Rekapitulace stavby'!AN19)</f>
        <v/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07" t="str">
        <f>IF('Rekapitulace stavby'!E20="","",'Rekapitulace stavby'!E20)</f>
        <v xml:space="preserve"> </v>
      </c>
      <c r="F24" s="34"/>
      <c r="G24" s="34"/>
      <c r="H24" s="34"/>
      <c r="I24" s="105" t="s">
        <v>29</v>
      </c>
      <c r="J24" s="107" t="str">
        <f>IF('Rekapitulace stavby'!AN20="","",'Rekapitulace stavby'!AN20)</f>
        <v/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05" t="s">
        <v>36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71.25" customHeight="1">
      <c r="A27" s="109"/>
      <c r="B27" s="110"/>
      <c r="C27" s="109"/>
      <c r="D27" s="109"/>
      <c r="E27" s="357" t="s">
        <v>95</v>
      </c>
      <c r="F27" s="357"/>
      <c r="G27" s="357"/>
      <c r="H27" s="357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3" t="s">
        <v>38</v>
      </c>
      <c r="E30" s="34"/>
      <c r="F30" s="34"/>
      <c r="G30" s="34"/>
      <c r="H30" s="34"/>
      <c r="I30" s="34"/>
      <c r="J30" s="114">
        <f>ROUND(J88,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15" t="s">
        <v>40</v>
      </c>
      <c r="G32" s="34"/>
      <c r="H32" s="34"/>
      <c r="I32" s="115" t="s">
        <v>39</v>
      </c>
      <c r="J32" s="115" t="s">
        <v>41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16" t="s">
        <v>42</v>
      </c>
      <c r="E33" s="105" t="s">
        <v>43</v>
      </c>
      <c r="F33" s="117">
        <f>ROUND((SUM(BE88:BE277)),  2)</f>
        <v>0</v>
      </c>
      <c r="G33" s="34"/>
      <c r="H33" s="34"/>
      <c r="I33" s="118">
        <v>0.21</v>
      </c>
      <c r="J33" s="117">
        <f>ROUND(((SUM(BE88:BE277))*I33),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05" t="s">
        <v>44</v>
      </c>
      <c r="F34" s="117">
        <f>ROUND((SUM(BF88:BF277)),  2)</f>
        <v>0</v>
      </c>
      <c r="G34" s="34"/>
      <c r="H34" s="34"/>
      <c r="I34" s="118">
        <v>0.15</v>
      </c>
      <c r="J34" s="117">
        <f>ROUND(((SUM(BF88:BF277))*I34),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45</v>
      </c>
      <c r="F35" s="117">
        <f>ROUND((SUM(BG88:BG277)),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46</v>
      </c>
      <c r="F36" s="117">
        <f>ROUND((SUM(BH88:BH277)),  2)</f>
        <v>0</v>
      </c>
      <c r="G36" s="34"/>
      <c r="H36" s="34"/>
      <c r="I36" s="118">
        <v>0.15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47</v>
      </c>
      <c r="F37" s="117">
        <f>ROUND((SUM(BI88:BI277)),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19"/>
      <c r="D39" s="120" t="s">
        <v>48</v>
      </c>
      <c r="E39" s="121"/>
      <c r="F39" s="121"/>
      <c r="G39" s="122" t="s">
        <v>49</v>
      </c>
      <c r="H39" s="123" t="s">
        <v>50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96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6"/>
      <c r="D48" s="36"/>
      <c r="E48" s="358" t="str">
        <f>E7</f>
        <v>Rozšíření splaškové kanalizace v obci Smetanova Lhota</v>
      </c>
      <c r="F48" s="359"/>
      <c r="G48" s="359"/>
      <c r="H48" s="359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311" t="str">
        <f>E9</f>
        <v>P - přípojky</v>
      </c>
      <c r="F50" s="360"/>
      <c r="G50" s="360"/>
      <c r="H50" s="360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22</v>
      </c>
      <c r="D52" s="36"/>
      <c r="E52" s="36"/>
      <c r="F52" s="27" t="str">
        <f>F12</f>
        <v>Smetanova Lhota</v>
      </c>
      <c r="G52" s="36"/>
      <c r="H52" s="36"/>
      <c r="I52" s="29" t="s">
        <v>24</v>
      </c>
      <c r="J52" s="59" t="str">
        <f>IF(J12="","",J12)</f>
        <v>13. 10. 2021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25.65" customHeight="1">
      <c r="A54" s="34"/>
      <c r="B54" s="35"/>
      <c r="C54" s="29" t="s">
        <v>26</v>
      </c>
      <c r="D54" s="36"/>
      <c r="E54" s="36"/>
      <c r="F54" s="27" t="str">
        <f>E15</f>
        <v xml:space="preserve"> </v>
      </c>
      <c r="G54" s="36"/>
      <c r="H54" s="36"/>
      <c r="I54" s="29" t="s">
        <v>32</v>
      </c>
      <c r="J54" s="32" t="str">
        <f>E21</f>
        <v>ALCEDO - Ing. Martin Růžička, CSc.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15" customHeight="1">
      <c r="A55" s="34"/>
      <c r="B55" s="35"/>
      <c r="C55" s="29" t="s">
        <v>30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 xml:space="preserve"> 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97</v>
      </c>
      <c r="D57" s="131"/>
      <c r="E57" s="131"/>
      <c r="F57" s="131"/>
      <c r="G57" s="131"/>
      <c r="H57" s="131"/>
      <c r="I57" s="131"/>
      <c r="J57" s="132" t="s">
        <v>98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70</v>
      </c>
      <c r="D59" s="36"/>
      <c r="E59" s="36"/>
      <c r="F59" s="36"/>
      <c r="G59" s="36"/>
      <c r="H59" s="36"/>
      <c r="I59" s="36"/>
      <c r="J59" s="77">
        <f>J88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99</v>
      </c>
    </row>
    <row r="60" spans="1:47" s="9" customFormat="1" ht="24.9" customHeight="1">
      <c r="B60" s="134"/>
      <c r="C60" s="135"/>
      <c r="D60" s="136" t="s">
        <v>100</v>
      </c>
      <c r="E60" s="137"/>
      <c r="F60" s="137"/>
      <c r="G60" s="137"/>
      <c r="H60" s="137"/>
      <c r="I60" s="137"/>
      <c r="J60" s="138">
        <f>J89</f>
        <v>0</v>
      </c>
      <c r="K60" s="135"/>
      <c r="L60" s="139"/>
    </row>
    <row r="61" spans="1:47" s="10" customFormat="1" ht="19.95" customHeight="1">
      <c r="B61" s="140"/>
      <c r="C61" s="141"/>
      <c r="D61" s="142" t="s">
        <v>101</v>
      </c>
      <c r="E61" s="143"/>
      <c r="F61" s="143"/>
      <c r="G61" s="143"/>
      <c r="H61" s="143"/>
      <c r="I61" s="143"/>
      <c r="J61" s="144">
        <f>J90</f>
        <v>0</v>
      </c>
      <c r="K61" s="141"/>
      <c r="L61" s="145"/>
    </row>
    <row r="62" spans="1:47" s="10" customFormat="1" ht="19.95" customHeight="1">
      <c r="B62" s="140"/>
      <c r="C62" s="141"/>
      <c r="D62" s="142" t="s">
        <v>102</v>
      </c>
      <c r="E62" s="143"/>
      <c r="F62" s="143"/>
      <c r="G62" s="143"/>
      <c r="H62" s="143"/>
      <c r="I62" s="143"/>
      <c r="J62" s="144">
        <f>J160</f>
        <v>0</v>
      </c>
      <c r="K62" s="141"/>
      <c r="L62" s="145"/>
    </row>
    <row r="63" spans="1:47" s="10" customFormat="1" ht="19.95" customHeight="1">
      <c r="B63" s="140"/>
      <c r="C63" s="141"/>
      <c r="D63" s="142" t="s">
        <v>103</v>
      </c>
      <c r="E63" s="143"/>
      <c r="F63" s="143"/>
      <c r="G63" s="143"/>
      <c r="H63" s="143"/>
      <c r="I63" s="143"/>
      <c r="J63" s="144">
        <f>J164</f>
        <v>0</v>
      </c>
      <c r="K63" s="141"/>
      <c r="L63" s="145"/>
    </row>
    <row r="64" spans="1:47" s="10" customFormat="1" ht="19.95" customHeight="1">
      <c r="B64" s="140"/>
      <c r="C64" s="141"/>
      <c r="D64" s="142" t="s">
        <v>104</v>
      </c>
      <c r="E64" s="143"/>
      <c r="F64" s="143"/>
      <c r="G64" s="143"/>
      <c r="H64" s="143"/>
      <c r="I64" s="143"/>
      <c r="J64" s="144">
        <f>J174</f>
        <v>0</v>
      </c>
      <c r="K64" s="141"/>
      <c r="L64" s="145"/>
    </row>
    <row r="65" spans="1:31" s="10" customFormat="1" ht="19.95" customHeight="1">
      <c r="B65" s="140"/>
      <c r="C65" s="141"/>
      <c r="D65" s="142" t="s">
        <v>105</v>
      </c>
      <c r="E65" s="143"/>
      <c r="F65" s="143"/>
      <c r="G65" s="143"/>
      <c r="H65" s="143"/>
      <c r="I65" s="143"/>
      <c r="J65" s="144">
        <f>J200</f>
        <v>0</v>
      </c>
      <c r="K65" s="141"/>
      <c r="L65" s="145"/>
    </row>
    <row r="66" spans="1:31" s="10" customFormat="1" ht="19.95" customHeight="1">
      <c r="B66" s="140"/>
      <c r="C66" s="141"/>
      <c r="D66" s="142" t="s">
        <v>106</v>
      </c>
      <c r="E66" s="143"/>
      <c r="F66" s="143"/>
      <c r="G66" s="143"/>
      <c r="H66" s="143"/>
      <c r="I66" s="143"/>
      <c r="J66" s="144">
        <f>J239</f>
        <v>0</v>
      </c>
      <c r="K66" s="141"/>
      <c r="L66" s="145"/>
    </row>
    <row r="67" spans="1:31" s="10" customFormat="1" ht="19.95" customHeight="1">
      <c r="B67" s="140"/>
      <c r="C67" s="141"/>
      <c r="D67" s="142" t="s">
        <v>107</v>
      </c>
      <c r="E67" s="143"/>
      <c r="F67" s="143"/>
      <c r="G67" s="143"/>
      <c r="H67" s="143"/>
      <c r="I67" s="143"/>
      <c r="J67" s="144">
        <f>J263</f>
        <v>0</v>
      </c>
      <c r="K67" s="141"/>
      <c r="L67" s="145"/>
    </row>
    <row r="68" spans="1:31" s="10" customFormat="1" ht="19.95" customHeight="1">
      <c r="B68" s="140"/>
      <c r="C68" s="141"/>
      <c r="D68" s="142" t="s">
        <v>108</v>
      </c>
      <c r="E68" s="143"/>
      <c r="F68" s="143"/>
      <c r="G68" s="143"/>
      <c r="H68" s="143"/>
      <c r="I68" s="143"/>
      <c r="J68" s="144">
        <f>J275</f>
        <v>0</v>
      </c>
      <c r="K68" s="141"/>
      <c r="L68" s="145"/>
    </row>
    <row r="69" spans="1:31" s="2" customFormat="1" ht="21.75" customHeight="1">
      <c r="A69" s="34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106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6.9" customHeight="1">
      <c r="A70" s="34"/>
      <c r="B70" s="47"/>
      <c r="C70" s="48"/>
      <c r="D70" s="48"/>
      <c r="E70" s="48"/>
      <c r="F70" s="48"/>
      <c r="G70" s="48"/>
      <c r="H70" s="48"/>
      <c r="I70" s="48"/>
      <c r="J70" s="48"/>
      <c r="K70" s="48"/>
      <c r="L70" s="106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4" spans="1:31" s="2" customFormat="1" ht="6.9" customHeight="1">
      <c r="A74" s="34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24.9" customHeight="1">
      <c r="A75" s="34"/>
      <c r="B75" s="35"/>
      <c r="C75" s="23" t="s">
        <v>109</v>
      </c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6.9" customHeigh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16</v>
      </c>
      <c r="D77" s="36"/>
      <c r="E77" s="36"/>
      <c r="F77" s="36"/>
      <c r="G77" s="36"/>
      <c r="H77" s="36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6"/>
      <c r="D78" s="36"/>
      <c r="E78" s="358" t="str">
        <f>E7</f>
        <v>Rozšíření splaškové kanalizace v obci Smetanova Lhota</v>
      </c>
      <c r="F78" s="359"/>
      <c r="G78" s="359"/>
      <c r="H78" s="359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>
      <c r="A79" s="34"/>
      <c r="B79" s="35"/>
      <c r="C79" s="29" t="s">
        <v>93</v>
      </c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6.5" customHeight="1">
      <c r="A80" s="34"/>
      <c r="B80" s="35"/>
      <c r="C80" s="36"/>
      <c r="D80" s="36"/>
      <c r="E80" s="311" t="str">
        <f>E9</f>
        <v>P - přípojky</v>
      </c>
      <c r="F80" s="360"/>
      <c r="G80" s="360"/>
      <c r="H80" s="360"/>
      <c r="I80" s="36"/>
      <c r="J80" s="36"/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6.9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2" customHeight="1">
      <c r="A82" s="34"/>
      <c r="B82" s="35"/>
      <c r="C82" s="29" t="s">
        <v>22</v>
      </c>
      <c r="D82" s="36"/>
      <c r="E82" s="36"/>
      <c r="F82" s="27" t="str">
        <f>F12</f>
        <v>Smetanova Lhota</v>
      </c>
      <c r="G82" s="36"/>
      <c r="H82" s="36"/>
      <c r="I82" s="29" t="s">
        <v>24</v>
      </c>
      <c r="J82" s="59" t="str">
        <f>IF(J12="","",J12)</f>
        <v>13. 10. 2021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6.9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25.65" customHeight="1">
      <c r="A84" s="34"/>
      <c r="B84" s="35"/>
      <c r="C84" s="29" t="s">
        <v>26</v>
      </c>
      <c r="D84" s="36"/>
      <c r="E84" s="36"/>
      <c r="F84" s="27" t="str">
        <f>E15</f>
        <v xml:space="preserve"> </v>
      </c>
      <c r="G84" s="36"/>
      <c r="H84" s="36"/>
      <c r="I84" s="29" t="s">
        <v>32</v>
      </c>
      <c r="J84" s="32" t="str">
        <f>E21</f>
        <v>ALCEDO - Ing. Martin Růžička, CSc.</v>
      </c>
      <c r="K84" s="36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15.15" customHeight="1">
      <c r="A85" s="34"/>
      <c r="B85" s="35"/>
      <c r="C85" s="29" t="s">
        <v>30</v>
      </c>
      <c r="D85" s="36"/>
      <c r="E85" s="36"/>
      <c r="F85" s="27" t="str">
        <f>IF(E18="","",E18)</f>
        <v>Vyplň údaj</v>
      </c>
      <c r="G85" s="36"/>
      <c r="H85" s="36"/>
      <c r="I85" s="29" t="s">
        <v>35</v>
      </c>
      <c r="J85" s="32" t="str">
        <f>E24</f>
        <v xml:space="preserve"> </v>
      </c>
      <c r="K85" s="36"/>
      <c r="L85" s="10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2" customFormat="1" ht="10.3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10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5" s="11" customFormat="1" ht="29.25" customHeight="1">
      <c r="A87" s="146"/>
      <c r="B87" s="147"/>
      <c r="C87" s="148" t="s">
        <v>110</v>
      </c>
      <c r="D87" s="149" t="s">
        <v>57</v>
      </c>
      <c r="E87" s="149" t="s">
        <v>53</v>
      </c>
      <c r="F87" s="149" t="s">
        <v>54</v>
      </c>
      <c r="G87" s="149" t="s">
        <v>111</v>
      </c>
      <c r="H87" s="149" t="s">
        <v>112</v>
      </c>
      <c r="I87" s="149" t="s">
        <v>113</v>
      </c>
      <c r="J87" s="149" t="s">
        <v>98</v>
      </c>
      <c r="K87" s="150" t="s">
        <v>114</v>
      </c>
      <c r="L87" s="151"/>
      <c r="M87" s="68" t="s">
        <v>21</v>
      </c>
      <c r="N87" s="69" t="s">
        <v>42</v>
      </c>
      <c r="O87" s="69" t="s">
        <v>115</v>
      </c>
      <c r="P87" s="69" t="s">
        <v>116</v>
      </c>
      <c r="Q87" s="69" t="s">
        <v>117</v>
      </c>
      <c r="R87" s="69" t="s">
        <v>118</v>
      </c>
      <c r="S87" s="69" t="s">
        <v>119</v>
      </c>
      <c r="T87" s="70" t="s">
        <v>120</v>
      </c>
      <c r="U87" s="146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</row>
    <row r="88" spans="1:65" s="2" customFormat="1" ht="22.8" customHeight="1">
      <c r="A88" s="34"/>
      <c r="B88" s="35"/>
      <c r="C88" s="75" t="s">
        <v>121</v>
      </c>
      <c r="D88" s="36"/>
      <c r="E88" s="36"/>
      <c r="F88" s="36"/>
      <c r="G88" s="36"/>
      <c r="H88" s="36"/>
      <c r="I88" s="36"/>
      <c r="J88" s="152">
        <f>BK88</f>
        <v>0</v>
      </c>
      <c r="K88" s="36"/>
      <c r="L88" s="39"/>
      <c r="M88" s="71"/>
      <c r="N88" s="153"/>
      <c r="O88" s="72"/>
      <c r="P88" s="154">
        <f>P89</f>
        <v>0</v>
      </c>
      <c r="Q88" s="72"/>
      <c r="R88" s="154">
        <f>R89</f>
        <v>276.67655339999999</v>
      </c>
      <c r="S88" s="72"/>
      <c r="T88" s="155">
        <f>T89</f>
        <v>60.91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T88" s="17" t="s">
        <v>71</v>
      </c>
      <c r="AU88" s="17" t="s">
        <v>99</v>
      </c>
      <c r="BK88" s="156">
        <f>BK89</f>
        <v>0</v>
      </c>
    </row>
    <row r="89" spans="1:65" s="12" customFormat="1" ht="25.95" customHeight="1">
      <c r="B89" s="157"/>
      <c r="C89" s="158"/>
      <c r="D89" s="159" t="s">
        <v>71</v>
      </c>
      <c r="E89" s="160" t="s">
        <v>122</v>
      </c>
      <c r="F89" s="160" t="s">
        <v>123</v>
      </c>
      <c r="G89" s="158"/>
      <c r="H89" s="158"/>
      <c r="I89" s="161"/>
      <c r="J89" s="162">
        <f>BK89</f>
        <v>0</v>
      </c>
      <c r="K89" s="158"/>
      <c r="L89" s="163"/>
      <c r="M89" s="164"/>
      <c r="N89" s="165"/>
      <c r="O89" s="165"/>
      <c r="P89" s="166">
        <f>P90+P160+P164+P174+P200+P239+P263+P275</f>
        <v>0</v>
      </c>
      <c r="Q89" s="165"/>
      <c r="R89" s="166">
        <f>R90+R160+R164+R174+R200+R239+R263+R275</f>
        <v>276.67655339999999</v>
      </c>
      <c r="S89" s="165"/>
      <c r="T89" s="167">
        <f>T90+T160+T164+T174+T200+T239+T263+T275</f>
        <v>60.91</v>
      </c>
      <c r="AR89" s="168" t="s">
        <v>80</v>
      </c>
      <c r="AT89" s="169" t="s">
        <v>71</v>
      </c>
      <c r="AU89" s="169" t="s">
        <v>72</v>
      </c>
      <c r="AY89" s="168" t="s">
        <v>124</v>
      </c>
      <c r="BK89" s="170">
        <f>BK90+BK160+BK164+BK174+BK200+BK239+BK263+BK275</f>
        <v>0</v>
      </c>
    </row>
    <row r="90" spans="1:65" s="12" customFormat="1" ht="22.8" customHeight="1">
      <c r="B90" s="157"/>
      <c r="C90" s="158"/>
      <c r="D90" s="159" t="s">
        <v>71</v>
      </c>
      <c r="E90" s="171" t="s">
        <v>80</v>
      </c>
      <c r="F90" s="171" t="s">
        <v>125</v>
      </c>
      <c r="G90" s="158"/>
      <c r="H90" s="158"/>
      <c r="I90" s="161"/>
      <c r="J90" s="172">
        <f>BK90</f>
        <v>0</v>
      </c>
      <c r="K90" s="158"/>
      <c r="L90" s="163"/>
      <c r="M90" s="164"/>
      <c r="N90" s="165"/>
      <c r="O90" s="165"/>
      <c r="P90" s="166">
        <f>SUM(P91:P159)</f>
        <v>0</v>
      </c>
      <c r="Q90" s="165"/>
      <c r="R90" s="166">
        <f>SUM(R91:R159)</f>
        <v>123.42424</v>
      </c>
      <c r="S90" s="165"/>
      <c r="T90" s="167">
        <f>SUM(T91:T159)</f>
        <v>60.91</v>
      </c>
      <c r="AR90" s="168" t="s">
        <v>80</v>
      </c>
      <c r="AT90" s="169" t="s">
        <v>71</v>
      </c>
      <c r="AU90" s="169" t="s">
        <v>80</v>
      </c>
      <c r="AY90" s="168" t="s">
        <v>124</v>
      </c>
      <c r="BK90" s="170">
        <f>SUM(BK91:BK159)</f>
        <v>0</v>
      </c>
    </row>
    <row r="91" spans="1:65" s="2" customFormat="1" ht="24.15" customHeight="1">
      <c r="A91" s="34"/>
      <c r="B91" s="35"/>
      <c r="C91" s="173" t="s">
        <v>178</v>
      </c>
      <c r="D91" s="173" t="s">
        <v>127</v>
      </c>
      <c r="E91" s="174" t="s">
        <v>128</v>
      </c>
      <c r="F91" s="175" t="s">
        <v>129</v>
      </c>
      <c r="G91" s="176" t="s">
        <v>130</v>
      </c>
      <c r="H91" s="177">
        <v>9</v>
      </c>
      <c r="I91" s="178"/>
      <c r="J91" s="179">
        <f>ROUND(I91*H91,2)</f>
        <v>0</v>
      </c>
      <c r="K91" s="175" t="s">
        <v>131</v>
      </c>
      <c r="L91" s="39"/>
      <c r="M91" s="180" t="s">
        <v>21</v>
      </c>
      <c r="N91" s="181" t="s">
        <v>43</v>
      </c>
      <c r="O91" s="64"/>
      <c r="P91" s="182">
        <f>O91*H91</f>
        <v>0</v>
      </c>
      <c r="Q91" s="182">
        <v>0</v>
      </c>
      <c r="R91" s="182">
        <f>Q91*H91</f>
        <v>0</v>
      </c>
      <c r="S91" s="182">
        <v>0.255</v>
      </c>
      <c r="T91" s="183">
        <f>S91*H91</f>
        <v>2.2949999999999999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84" t="s">
        <v>132</v>
      </c>
      <c r="AT91" s="184" t="s">
        <v>127</v>
      </c>
      <c r="AU91" s="184" t="s">
        <v>82</v>
      </c>
      <c r="AY91" s="17" t="s">
        <v>124</v>
      </c>
      <c r="BE91" s="185">
        <f>IF(N91="základní",J91,0)</f>
        <v>0</v>
      </c>
      <c r="BF91" s="185">
        <f>IF(N91="snížená",J91,0)</f>
        <v>0</v>
      </c>
      <c r="BG91" s="185">
        <f>IF(N91="zákl. přenesená",J91,0)</f>
        <v>0</v>
      </c>
      <c r="BH91" s="185">
        <f>IF(N91="sníž. přenesená",J91,0)</f>
        <v>0</v>
      </c>
      <c r="BI91" s="185">
        <f>IF(N91="nulová",J91,0)</f>
        <v>0</v>
      </c>
      <c r="BJ91" s="17" t="s">
        <v>80</v>
      </c>
      <c r="BK91" s="185">
        <f>ROUND(I91*H91,2)</f>
        <v>0</v>
      </c>
      <c r="BL91" s="17" t="s">
        <v>132</v>
      </c>
      <c r="BM91" s="184" t="s">
        <v>455</v>
      </c>
    </row>
    <row r="92" spans="1:65" s="2" customFormat="1" ht="57.6">
      <c r="A92" s="34"/>
      <c r="B92" s="35"/>
      <c r="C92" s="36"/>
      <c r="D92" s="186" t="s">
        <v>134</v>
      </c>
      <c r="E92" s="36"/>
      <c r="F92" s="187" t="s">
        <v>135</v>
      </c>
      <c r="G92" s="36"/>
      <c r="H92" s="36"/>
      <c r="I92" s="188"/>
      <c r="J92" s="36"/>
      <c r="K92" s="36"/>
      <c r="L92" s="39"/>
      <c r="M92" s="189"/>
      <c r="N92" s="190"/>
      <c r="O92" s="64"/>
      <c r="P92" s="64"/>
      <c r="Q92" s="64"/>
      <c r="R92" s="64"/>
      <c r="S92" s="64"/>
      <c r="T92" s="65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7" t="s">
        <v>134</v>
      </c>
      <c r="AU92" s="17" t="s">
        <v>82</v>
      </c>
    </row>
    <row r="93" spans="1:65" s="2" customFormat="1" ht="10.199999999999999">
      <c r="A93" s="34"/>
      <c r="B93" s="35"/>
      <c r="C93" s="36"/>
      <c r="D93" s="191" t="s">
        <v>136</v>
      </c>
      <c r="E93" s="36"/>
      <c r="F93" s="192" t="s">
        <v>137</v>
      </c>
      <c r="G93" s="36"/>
      <c r="H93" s="36"/>
      <c r="I93" s="188"/>
      <c r="J93" s="36"/>
      <c r="K93" s="36"/>
      <c r="L93" s="39"/>
      <c r="M93" s="189"/>
      <c r="N93" s="190"/>
      <c r="O93" s="64"/>
      <c r="P93" s="64"/>
      <c r="Q93" s="64"/>
      <c r="R93" s="64"/>
      <c r="S93" s="64"/>
      <c r="T93" s="6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7" t="s">
        <v>136</v>
      </c>
      <c r="AU93" s="17" t="s">
        <v>82</v>
      </c>
    </row>
    <row r="94" spans="1:65" s="2" customFormat="1" ht="24.15" customHeight="1">
      <c r="A94" s="34"/>
      <c r="B94" s="35"/>
      <c r="C94" s="173" t="s">
        <v>80</v>
      </c>
      <c r="D94" s="173" t="s">
        <v>127</v>
      </c>
      <c r="E94" s="174" t="s">
        <v>138</v>
      </c>
      <c r="F94" s="175" t="s">
        <v>139</v>
      </c>
      <c r="G94" s="176" t="s">
        <v>130</v>
      </c>
      <c r="H94" s="177">
        <v>68.400000000000006</v>
      </c>
      <c r="I94" s="178"/>
      <c r="J94" s="179">
        <f>ROUND(I94*H94,2)</f>
        <v>0</v>
      </c>
      <c r="K94" s="175" t="s">
        <v>140</v>
      </c>
      <c r="L94" s="39"/>
      <c r="M94" s="180" t="s">
        <v>21</v>
      </c>
      <c r="N94" s="181" t="s">
        <v>43</v>
      </c>
      <c r="O94" s="64"/>
      <c r="P94" s="182">
        <f>O94*H94</f>
        <v>0</v>
      </c>
      <c r="Q94" s="182">
        <v>0</v>
      </c>
      <c r="R94" s="182">
        <f>Q94*H94</f>
        <v>0</v>
      </c>
      <c r="S94" s="182">
        <v>0.57999999999999996</v>
      </c>
      <c r="T94" s="183">
        <f>S94*H94</f>
        <v>39.671999999999997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84" t="s">
        <v>132</v>
      </c>
      <c r="AT94" s="184" t="s">
        <v>127</v>
      </c>
      <c r="AU94" s="184" t="s">
        <v>82</v>
      </c>
      <c r="AY94" s="17" t="s">
        <v>124</v>
      </c>
      <c r="BE94" s="185">
        <f>IF(N94="základní",J94,0)</f>
        <v>0</v>
      </c>
      <c r="BF94" s="185">
        <f>IF(N94="snížená",J94,0)</f>
        <v>0</v>
      </c>
      <c r="BG94" s="185">
        <f>IF(N94="zákl. přenesená",J94,0)</f>
        <v>0</v>
      </c>
      <c r="BH94" s="185">
        <f>IF(N94="sníž. přenesená",J94,0)</f>
        <v>0</v>
      </c>
      <c r="BI94" s="185">
        <f>IF(N94="nulová",J94,0)</f>
        <v>0</v>
      </c>
      <c r="BJ94" s="17" t="s">
        <v>80</v>
      </c>
      <c r="BK94" s="185">
        <f>ROUND(I94*H94,2)</f>
        <v>0</v>
      </c>
      <c r="BL94" s="17" t="s">
        <v>132</v>
      </c>
      <c r="BM94" s="184" t="s">
        <v>456</v>
      </c>
    </row>
    <row r="95" spans="1:65" s="2" customFormat="1" ht="48">
      <c r="A95" s="34"/>
      <c r="B95" s="35"/>
      <c r="C95" s="36"/>
      <c r="D95" s="186" t="s">
        <v>134</v>
      </c>
      <c r="E95" s="36"/>
      <c r="F95" s="187" t="s">
        <v>142</v>
      </c>
      <c r="G95" s="36"/>
      <c r="H95" s="36"/>
      <c r="I95" s="188"/>
      <c r="J95" s="36"/>
      <c r="K95" s="36"/>
      <c r="L95" s="39"/>
      <c r="M95" s="189"/>
      <c r="N95" s="190"/>
      <c r="O95" s="64"/>
      <c r="P95" s="64"/>
      <c r="Q95" s="64"/>
      <c r="R95" s="64"/>
      <c r="S95" s="64"/>
      <c r="T95" s="65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7" t="s">
        <v>134</v>
      </c>
      <c r="AU95" s="17" t="s">
        <v>82</v>
      </c>
    </row>
    <row r="96" spans="1:65" s="13" customFormat="1" ht="10.199999999999999">
      <c r="B96" s="193"/>
      <c r="C96" s="194"/>
      <c r="D96" s="186" t="s">
        <v>143</v>
      </c>
      <c r="E96" s="195" t="s">
        <v>21</v>
      </c>
      <c r="F96" s="196" t="s">
        <v>457</v>
      </c>
      <c r="G96" s="194"/>
      <c r="H96" s="197">
        <v>68.400000000000006</v>
      </c>
      <c r="I96" s="198"/>
      <c r="J96" s="194"/>
      <c r="K96" s="194"/>
      <c r="L96" s="199"/>
      <c r="M96" s="200"/>
      <c r="N96" s="201"/>
      <c r="O96" s="201"/>
      <c r="P96" s="201"/>
      <c r="Q96" s="201"/>
      <c r="R96" s="201"/>
      <c r="S96" s="201"/>
      <c r="T96" s="202"/>
      <c r="AT96" s="203" t="s">
        <v>143</v>
      </c>
      <c r="AU96" s="203" t="s">
        <v>82</v>
      </c>
      <c r="AV96" s="13" t="s">
        <v>82</v>
      </c>
      <c r="AW96" s="13" t="s">
        <v>34</v>
      </c>
      <c r="AX96" s="13" t="s">
        <v>80</v>
      </c>
      <c r="AY96" s="203" t="s">
        <v>124</v>
      </c>
    </row>
    <row r="97" spans="1:65" s="2" customFormat="1" ht="24.15" customHeight="1">
      <c r="A97" s="34"/>
      <c r="B97" s="35"/>
      <c r="C97" s="173" t="s">
        <v>82</v>
      </c>
      <c r="D97" s="173" t="s">
        <v>127</v>
      </c>
      <c r="E97" s="174" t="s">
        <v>458</v>
      </c>
      <c r="F97" s="175" t="s">
        <v>459</v>
      </c>
      <c r="G97" s="176" t="s">
        <v>130</v>
      </c>
      <c r="H97" s="177">
        <v>68.400000000000006</v>
      </c>
      <c r="I97" s="178"/>
      <c r="J97" s="179">
        <f>ROUND(I97*H97,2)</f>
        <v>0</v>
      </c>
      <c r="K97" s="175" t="s">
        <v>140</v>
      </c>
      <c r="L97" s="39"/>
      <c r="M97" s="180" t="s">
        <v>21</v>
      </c>
      <c r="N97" s="181" t="s">
        <v>43</v>
      </c>
      <c r="O97" s="64"/>
      <c r="P97" s="182">
        <f>O97*H97</f>
        <v>0</v>
      </c>
      <c r="Q97" s="182">
        <v>0</v>
      </c>
      <c r="R97" s="182">
        <f>Q97*H97</f>
        <v>0</v>
      </c>
      <c r="S97" s="182">
        <v>0.22</v>
      </c>
      <c r="T97" s="183">
        <f>S97*H97</f>
        <v>15.048000000000002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84" t="s">
        <v>132</v>
      </c>
      <c r="AT97" s="184" t="s">
        <v>127</v>
      </c>
      <c r="AU97" s="184" t="s">
        <v>82</v>
      </c>
      <c r="AY97" s="17" t="s">
        <v>124</v>
      </c>
      <c r="BE97" s="185">
        <f>IF(N97="základní",J97,0)</f>
        <v>0</v>
      </c>
      <c r="BF97" s="185">
        <f>IF(N97="snížená",J97,0)</f>
        <v>0</v>
      </c>
      <c r="BG97" s="185">
        <f>IF(N97="zákl. přenesená",J97,0)</f>
        <v>0</v>
      </c>
      <c r="BH97" s="185">
        <f>IF(N97="sníž. přenesená",J97,0)</f>
        <v>0</v>
      </c>
      <c r="BI97" s="185">
        <f>IF(N97="nulová",J97,0)</f>
        <v>0</v>
      </c>
      <c r="BJ97" s="17" t="s">
        <v>80</v>
      </c>
      <c r="BK97" s="185">
        <f>ROUND(I97*H97,2)</f>
        <v>0</v>
      </c>
      <c r="BL97" s="17" t="s">
        <v>132</v>
      </c>
      <c r="BM97" s="184" t="s">
        <v>460</v>
      </c>
    </row>
    <row r="98" spans="1:65" s="2" customFormat="1" ht="38.4">
      <c r="A98" s="34"/>
      <c r="B98" s="35"/>
      <c r="C98" s="36"/>
      <c r="D98" s="186" t="s">
        <v>134</v>
      </c>
      <c r="E98" s="36"/>
      <c r="F98" s="187" t="s">
        <v>461</v>
      </c>
      <c r="G98" s="36"/>
      <c r="H98" s="36"/>
      <c r="I98" s="188"/>
      <c r="J98" s="36"/>
      <c r="K98" s="36"/>
      <c r="L98" s="39"/>
      <c r="M98" s="189"/>
      <c r="N98" s="190"/>
      <c r="O98" s="64"/>
      <c r="P98" s="64"/>
      <c r="Q98" s="64"/>
      <c r="R98" s="64"/>
      <c r="S98" s="64"/>
      <c r="T98" s="65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7" t="s">
        <v>134</v>
      </c>
      <c r="AU98" s="17" t="s">
        <v>82</v>
      </c>
    </row>
    <row r="99" spans="1:65" s="13" customFormat="1" ht="10.199999999999999">
      <c r="B99" s="193"/>
      <c r="C99" s="194"/>
      <c r="D99" s="186" t="s">
        <v>143</v>
      </c>
      <c r="E99" s="195" t="s">
        <v>21</v>
      </c>
      <c r="F99" s="196" t="s">
        <v>462</v>
      </c>
      <c r="G99" s="194"/>
      <c r="H99" s="197">
        <v>68.400000000000006</v>
      </c>
      <c r="I99" s="198"/>
      <c r="J99" s="194"/>
      <c r="K99" s="194"/>
      <c r="L99" s="199"/>
      <c r="M99" s="200"/>
      <c r="N99" s="201"/>
      <c r="O99" s="201"/>
      <c r="P99" s="201"/>
      <c r="Q99" s="201"/>
      <c r="R99" s="201"/>
      <c r="S99" s="201"/>
      <c r="T99" s="202"/>
      <c r="AT99" s="203" t="s">
        <v>143</v>
      </c>
      <c r="AU99" s="203" t="s">
        <v>82</v>
      </c>
      <c r="AV99" s="13" t="s">
        <v>82</v>
      </c>
      <c r="AW99" s="13" t="s">
        <v>34</v>
      </c>
      <c r="AX99" s="13" t="s">
        <v>80</v>
      </c>
      <c r="AY99" s="203" t="s">
        <v>124</v>
      </c>
    </row>
    <row r="100" spans="1:65" s="2" customFormat="1" ht="16.5" customHeight="1">
      <c r="A100" s="34"/>
      <c r="B100" s="35"/>
      <c r="C100" s="173" t="s">
        <v>272</v>
      </c>
      <c r="D100" s="173" t="s">
        <v>127</v>
      </c>
      <c r="E100" s="174" t="s">
        <v>463</v>
      </c>
      <c r="F100" s="175" t="s">
        <v>464</v>
      </c>
      <c r="G100" s="176" t="s">
        <v>277</v>
      </c>
      <c r="H100" s="177">
        <v>19</v>
      </c>
      <c r="I100" s="178"/>
      <c r="J100" s="179">
        <f>ROUND(I100*H100,2)</f>
        <v>0</v>
      </c>
      <c r="K100" s="175" t="s">
        <v>140</v>
      </c>
      <c r="L100" s="39"/>
      <c r="M100" s="180" t="s">
        <v>21</v>
      </c>
      <c r="N100" s="181" t="s">
        <v>43</v>
      </c>
      <c r="O100" s="64"/>
      <c r="P100" s="182">
        <f>O100*H100</f>
        <v>0</v>
      </c>
      <c r="Q100" s="182">
        <v>0</v>
      </c>
      <c r="R100" s="182">
        <f>Q100*H100</f>
        <v>0</v>
      </c>
      <c r="S100" s="182">
        <v>0.20499999999999999</v>
      </c>
      <c r="T100" s="183">
        <f>S100*H100</f>
        <v>3.8949999999999996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84" t="s">
        <v>132</v>
      </c>
      <c r="AT100" s="184" t="s">
        <v>127</v>
      </c>
      <c r="AU100" s="184" t="s">
        <v>82</v>
      </c>
      <c r="AY100" s="17" t="s">
        <v>124</v>
      </c>
      <c r="BE100" s="185">
        <f>IF(N100="základní",J100,0)</f>
        <v>0</v>
      </c>
      <c r="BF100" s="185">
        <f>IF(N100="snížená",J100,0)</f>
        <v>0</v>
      </c>
      <c r="BG100" s="185">
        <f>IF(N100="zákl. přenesená",J100,0)</f>
        <v>0</v>
      </c>
      <c r="BH100" s="185">
        <f>IF(N100="sníž. přenesená",J100,0)</f>
        <v>0</v>
      </c>
      <c r="BI100" s="185">
        <f>IF(N100="nulová",J100,0)</f>
        <v>0</v>
      </c>
      <c r="BJ100" s="17" t="s">
        <v>80</v>
      </c>
      <c r="BK100" s="185">
        <f>ROUND(I100*H100,2)</f>
        <v>0</v>
      </c>
      <c r="BL100" s="17" t="s">
        <v>132</v>
      </c>
      <c r="BM100" s="184" t="s">
        <v>465</v>
      </c>
    </row>
    <row r="101" spans="1:65" s="2" customFormat="1" ht="28.8">
      <c r="A101" s="34"/>
      <c r="B101" s="35"/>
      <c r="C101" s="36"/>
      <c r="D101" s="186" t="s">
        <v>134</v>
      </c>
      <c r="E101" s="36"/>
      <c r="F101" s="187" t="s">
        <v>466</v>
      </c>
      <c r="G101" s="36"/>
      <c r="H101" s="36"/>
      <c r="I101" s="188"/>
      <c r="J101" s="36"/>
      <c r="K101" s="36"/>
      <c r="L101" s="39"/>
      <c r="M101" s="189"/>
      <c r="N101" s="190"/>
      <c r="O101" s="64"/>
      <c r="P101" s="64"/>
      <c r="Q101" s="64"/>
      <c r="R101" s="64"/>
      <c r="S101" s="64"/>
      <c r="T101" s="65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17" t="s">
        <v>134</v>
      </c>
      <c r="AU101" s="17" t="s">
        <v>82</v>
      </c>
    </row>
    <row r="102" spans="1:65" s="13" customFormat="1" ht="10.199999999999999">
      <c r="B102" s="193"/>
      <c r="C102" s="194"/>
      <c r="D102" s="186" t="s">
        <v>143</v>
      </c>
      <c r="E102" s="195" t="s">
        <v>21</v>
      </c>
      <c r="F102" s="196" t="s">
        <v>467</v>
      </c>
      <c r="G102" s="194"/>
      <c r="H102" s="197">
        <v>19</v>
      </c>
      <c r="I102" s="198"/>
      <c r="J102" s="194"/>
      <c r="K102" s="194"/>
      <c r="L102" s="199"/>
      <c r="M102" s="200"/>
      <c r="N102" s="201"/>
      <c r="O102" s="201"/>
      <c r="P102" s="201"/>
      <c r="Q102" s="201"/>
      <c r="R102" s="201"/>
      <c r="S102" s="201"/>
      <c r="T102" s="202"/>
      <c r="AT102" s="203" t="s">
        <v>143</v>
      </c>
      <c r="AU102" s="203" t="s">
        <v>82</v>
      </c>
      <c r="AV102" s="13" t="s">
        <v>82</v>
      </c>
      <c r="AW102" s="13" t="s">
        <v>34</v>
      </c>
      <c r="AX102" s="13" t="s">
        <v>80</v>
      </c>
      <c r="AY102" s="203" t="s">
        <v>124</v>
      </c>
    </row>
    <row r="103" spans="1:65" s="2" customFormat="1" ht="24.15" customHeight="1">
      <c r="A103" s="34"/>
      <c r="B103" s="35"/>
      <c r="C103" s="173" t="s">
        <v>132</v>
      </c>
      <c r="D103" s="173" t="s">
        <v>127</v>
      </c>
      <c r="E103" s="174" t="s">
        <v>468</v>
      </c>
      <c r="F103" s="175" t="s">
        <v>469</v>
      </c>
      <c r="G103" s="176" t="s">
        <v>130</v>
      </c>
      <c r="H103" s="177">
        <v>57.6</v>
      </c>
      <c r="I103" s="178"/>
      <c r="J103" s="179">
        <f>ROUND(I103*H103,2)</f>
        <v>0</v>
      </c>
      <c r="K103" s="175" t="s">
        <v>140</v>
      </c>
      <c r="L103" s="39"/>
      <c r="M103" s="180" t="s">
        <v>21</v>
      </c>
      <c r="N103" s="181" t="s">
        <v>43</v>
      </c>
      <c r="O103" s="64"/>
      <c r="P103" s="182">
        <f>O103*H103</f>
        <v>0</v>
      </c>
      <c r="Q103" s="182">
        <v>0</v>
      </c>
      <c r="R103" s="182">
        <f>Q103*H103</f>
        <v>0</v>
      </c>
      <c r="S103" s="182">
        <v>0</v>
      </c>
      <c r="T103" s="183">
        <f>S103*H103</f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184" t="s">
        <v>132</v>
      </c>
      <c r="AT103" s="184" t="s">
        <v>127</v>
      </c>
      <c r="AU103" s="184" t="s">
        <v>82</v>
      </c>
      <c r="AY103" s="17" t="s">
        <v>124</v>
      </c>
      <c r="BE103" s="185">
        <f>IF(N103="základní",J103,0)</f>
        <v>0</v>
      </c>
      <c r="BF103" s="185">
        <f>IF(N103="snížená",J103,0)</f>
        <v>0</v>
      </c>
      <c r="BG103" s="185">
        <f>IF(N103="zákl. přenesená",J103,0)</f>
        <v>0</v>
      </c>
      <c r="BH103" s="185">
        <f>IF(N103="sníž. přenesená",J103,0)</f>
        <v>0</v>
      </c>
      <c r="BI103" s="185">
        <f>IF(N103="nulová",J103,0)</f>
        <v>0</v>
      </c>
      <c r="BJ103" s="17" t="s">
        <v>80</v>
      </c>
      <c r="BK103" s="185">
        <f>ROUND(I103*H103,2)</f>
        <v>0</v>
      </c>
      <c r="BL103" s="17" t="s">
        <v>132</v>
      </c>
      <c r="BM103" s="184" t="s">
        <v>470</v>
      </c>
    </row>
    <row r="104" spans="1:65" s="2" customFormat="1" ht="19.2">
      <c r="A104" s="34"/>
      <c r="B104" s="35"/>
      <c r="C104" s="36"/>
      <c r="D104" s="186" t="s">
        <v>134</v>
      </c>
      <c r="E104" s="36"/>
      <c r="F104" s="187" t="s">
        <v>471</v>
      </c>
      <c r="G104" s="36"/>
      <c r="H104" s="36"/>
      <c r="I104" s="188"/>
      <c r="J104" s="36"/>
      <c r="K104" s="36"/>
      <c r="L104" s="39"/>
      <c r="M104" s="189"/>
      <c r="N104" s="190"/>
      <c r="O104" s="64"/>
      <c r="P104" s="64"/>
      <c r="Q104" s="64"/>
      <c r="R104" s="64"/>
      <c r="S104" s="64"/>
      <c r="T104" s="65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T104" s="17" t="s">
        <v>134</v>
      </c>
      <c r="AU104" s="17" t="s">
        <v>82</v>
      </c>
    </row>
    <row r="105" spans="1:65" s="13" customFormat="1" ht="10.199999999999999">
      <c r="B105" s="193"/>
      <c r="C105" s="194"/>
      <c r="D105" s="186" t="s">
        <v>143</v>
      </c>
      <c r="E105" s="195" t="s">
        <v>21</v>
      </c>
      <c r="F105" s="196" t="s">
        <v>472</v>
      </c>
      <c r="G105" s="194"/>
      <c r="H105" s="197">
        <v>57.6</v>
      </c>
      <c r="I105" s="198"/>
      <c r="J105" s="194"/>
      <c r="K105" s="194"/>
      <c r="L105" s="199"/>
      <c r="M105" s="200"/>
      <c r="N105" s="201"/>
      <c r="O105" s="201"/>
      <c r="P105" s="201"/>
      <c r="Q105" s="201"/>
      <c r="R105" s="201"/>
      <c r="S105" s="201"/>
      <c r="T105" s="202"/>
      <c r="AT105" s="203" t="s">
        <v>143</v>
      </c>
      <c r="AU105" s="203" t="s">
        <v>82</v>
      </c>
      <c r="AV105" s="13" t="s">
        <v>82</v>
      </c>
      <c r="AW105" s="13" t="s">
        <v>34</v>
      </c>
      <c r="AX105" s="13" t="s">
        <v>80</v>
      </c>
      <c r="AY105" s="203" t="s">
        <v>124</v>
      </c>
    </row>
    <row r="106" spans="1:65" s="2" customFormat="1" ht="33" customHeight="1">
      <c r="A106" s="34"/>
      <c r="B106" s="35"/>
      <c r="C106" s="173" t="s">
        <v>288</v>
      </c>
      <c r="D106" s="173" t="s">
        <v>127</v>
      </c>
      <c r="E106" s="174" t="s">
        <v>161</v>
      </c>
      <c r="F106" s="175" t="s">
        <v>162</v>
      </c>
      <c r="G106" s="176" t="s">
        <v>156</v>
      </c>
      <c r="H106" s="177">
        <v>29.064</v>
      </c>
      <c r="I106" s="178"/>
      <c r="J106" s="179">
        <f>ROUND(I106*H106,2)</f>
        <v>0</v>
      </c>
      <c r="K106" s="175" t="s">
        <v>140</v>
      </c>
      <c r="L106" s="39"/>
      <c r="M106" s="180" t="s">
        <v>21</v>
      </c>
      <c r="N106" s="181" t="s">
        <v>43</v>
      </c>
      <c r="O106" s="64"/>
      <c r="P106" s="182">
        <f>O106*H106</f>
        <v>0</v>
      </c>
      <c r="Q106" s="182">
        <v>0</v>
      </c>
      <c r="R106" s="182">
        <f>Q106*H106</f>
        <v>0</v>
      </c>
      <c r="S106" s="182">
        <v>0</v>
      </c>
      <c r="T106" s="183">
        <f>S106*H106</f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84" t="s">
        <v>132</v>
      </c>
      <c r="AT106" s="184" t="s">
        <v>127</v>
      </c>
      <c r="AU106" s="184" t="s">
        <v>82</v>
      </c>
      <c r="AY106" s="17" t="s">
        <v>124</v>
      </c>
      <c r="BE106" s="185">
        <f>IF(N106="základní",J106,0)</f>
        <v>0</v>
      </c>
      <c r="BF106" s="185">
        <f>IF(N106="snížená",J106,0)</f>
        <v>0</v>
      </c>
      <c r="BG106" s="185">
        <f>IF(N106="zákl. přenesená",J106,0)</f>
        <v>0</v>
      </c>
      <c r="BH106" s="185">
        <f>IF(N106="sníž. přenesená",J106,0)</f>
        <v>0</v>
      </c>
      <c r="BI106" s="185">
        <f>IF(N106="nulová",J106,0)</f>
        <v>0</v>
      </c>
      <c r="BJ106" s="17" t="s">
        <v>80</v>
      </c>
      <c r="BK106" s="185">
        <f>ROUND(I106*H106,2)</f>
        <v>0</v>
      </c>
      <c r="BL106" s="17" t="s">
        <v>132</v>
      </c>
      <c r="BM106" s="184" t="s">
        <v>473</v>
      </c>
    </row>
    <row r="107" spans="1:65" s="2" customFormat="1" ht="28.8">
      <c r="A107" s="34"/>
      <c r="B107" s="35"/>
      <c r="C107" s="36"/>
      <c r="D107" s="186" t="s">
        <v>134</v>
      </c>
      <c r="E107" s="36"/>
      <c r="F107" s="187" t="s">
        <v>164</v>
      </c>
      <c r="G107" s="36"/>
      <c r="H107" s="36"/>
      <c r="I107" s="188"/>
      <c r="J107" s="36"/>
      <c r="K107" s="36"/>
      <c r="L107" s="39"/>
      <c r="M107" s="189"/>
      <c r="N107" s="190"/>
      <c r="O107" s="64"/>
      <c r="P107" s="64"/>
      <c r="Q107" s="64"/>
      <c r="R107" s="64"/>
      <c r="S107" s="64"/>
      <c r="T107" s="65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7" t="s">
        <v>134</v>
      </c>
      <c r="AU107" s="17" t="s">
        <v>82</v>
      </c>
    </row>
    <row r="108" spans="1:65" s="13" customFormat="1" ht="10.199999999999999">
      <c r="B108" s="193"/>
      <c r="C108" s="194"/>
      <c r="D108" s="186" t="s">
        <v>143</v>
      </c>
      <c r="E108" s="195" t="s">
        <v>21</v>
      </c>
      <c r="F108" s="196" t="s">
        <v>474</v>
      </c>
      <c r="G108" s="194"/>
      <c r="H108" s="197">
        <v>29.064</v>
      </c>
      <c r="I108" s="198"/>
      <c r="J108" s="194"/>
      <c r="K108" s="194"/>
      <c r="L108" s="199"/>
      <c r="M108" s="200"/>
      <c r="N108" s="201"/>
      <c r="O108" s="201"/>
      <c r="P108" s="201"/>
      <c r="Q108" s="201"/>
      <c r="R108" s="201"/>
      <c r="S108" s="201"/>
      <c r="T108" s="202"/>
      <c r="AT108" s="203" t="s">
        <v>143</v>
      </c>
      <c r="AU108" s="203" t="s">
        <v>82</v>
      </c>
      <c r="AV108" s="13" t="s">
        <v>82</v>
      </c>
      <c r="AW108" s="13" t="s">
        <v>34</v>
      </c>
      <c r="AX108" s="13" t="s">
        <v>80</v>
      </c>
      <c r="AY108" s="203" t="s">
        <v>124</v>
      </c>
    </row>
    <row r="109" spans="1:65" s="2" customFormat="1" ht="33" customHeight="1">
      <c r="A109" s="34"/>
      <c r="B109" s="35"/>
      <c r="C109" s="173" t="s">
        <v>475</v>
      </c>
      <c r="D109" s="173" t="s">
        <v>127</v>
      </c>
      <c r="E109" s="174" t="s">
        <v>167</v>
      </c>
      <c r="F109" s="175" t="s">
        <v>168</v>
      </c>
      <c r="G109" s="176" t="s">
        <v>156</v>
      </c>
      <c r="H109" s="177">
        <v>29.064</v>
      </c>
      <c r="I109" s="178"/>
      <c r="J109" s="179">
        <f>ROUND(I109*H109,2)</f>
        <v>0</v>
      </c>
      <c r="K109" s="175" t="s">
        <v>140</v>
      </c>
      <c r="L109" s="39"/>
      <c r="M109" s="180" t="s">
        <v>21</v>
      </c>
      <c r="N109" s="181" t="s">
        <v>43</v>
      </c>
      <c r="O109" s="64"/>
      <c r="P109" s="182">
        <f>O109*H109</f>
        <v>0</v>
      </c>
      <c r="Q109" s="182">
        <v>0</v>
      </c>
      <c r="R109" s="182">
        <f>Q109*H109</f>
        <v>0</v>
      </c>
      <c r="S109" s="182">
        <v>0</v>
      </c>
      <c r="T109" s="183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84" t="s">
        <v>132</v>
      </c>
      <c r="AT109" s="184" t="s">
        <v>127</v>
      </c>
      <c r="AU109" s="184" t="s">
        <v>82</v>
      </c>
      <c r="AY109" s="17" t="s">
        <v>124</v>
      </c>
      <c r="BE109" s="185">
        <f>IF(N109="základní",J109,0)</f>
        <v>0</v>
      </c>
      <c r="BF109" s="185">
        <f>IF(N109="snížená",J109,0)</f>
        <v>0</v>
      </c>
      <c r="BG109" s="185">
        <f>IF(N109="zákl. přenesená",J109,0)</f>
        <v>0</v>
      </c>
      <c r="BH109" s="185">
        <f>IF(N109="sníž. přenesená",J109,0)</f>
        <v>0</v>
      </c>
      <c r="BI109" s="185">
        <f>IF(N109="nulová",J109,0)</f>
        <v>0</v>
      </c>
      <c r="BJ109" s="17" t="s">
        <v>80</v>
      </c>
      <c r="BK109" s="185">
        <f>ROUND(I109*H109,2)</f>
        <v>0</v>
      </c>
      <c r="BL109" s="17" t="s">
        <v>132</v>
      </c>
      <c r="BM109" s="184" t="s">
        <v>476</v>
      </c>
    </row>
    <row r="110" spans="1:65" s="2" customFormat="1" ht="28.8">
      <c r="A110" s="34"/>
      <c r="B110" s="35"/>
      <c r="C110" s="36"/>
      <c r="D110" s="186" t="s">
        <v>134</v>
      </c>
      <c r="E110" s="36"/>
      <c r="F110" s="187" t="s">
        <v>170</v>
      </c>
      <c r="G110" s="36"/>
      <c r="H110" s="36"/>
      <c r="I110" s="188"/>
      <c r="J110" s="36"/>
      <c r="K110" s="36"/>
      <c r="L110" s="39"/>
      <c r="M110" s="189"/>
      <c r="N110" s="190"/>
      <c r="O110" s="64"/>
      <c r="P110" s="64"/>
      <c r="Q110" s="64"/>
      <c r="R110" s="64"/>
      <c r="S110" s="64"/>
      <c r="T110" s="65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7" t="s">
        <v>134</v>
      </c>
      <c r="AU110" s="17" t="s">
        <v>82</v>
      </c>
    </row>
    <row r="111" spans="1:65" s="13" customFormat="1" ht="10.199999999999999">
      <c r="B111" s="193"/>
      <c r="C111" s="194"/>
      <c r="D111" s="186" t="s">
        <v>143</v>
      </c>
      <c r="E111" s="195" t="s">
        <v>21</v>
      </c>
      <c r="F111" s="196" t="s">
        <v>474</v>
      </c>
      <c r="G111" s="194"/>
      <c r="H111" s="197">
        <v>29.064</v>
      </c>
      <c r="I111" s="198"/>
      <c r="J111" s="194"/>
      <c r="K111" s="194"/>
      <c r="L111" s="199"/>
      <c r="M111" s="200"/>
      <c r="N111" s="201"/>
      <c r="O111" s="201"/>
      <c r="P111" s="201"/>
      <c r="Q111" s="201"/>
      <c r="R111" s="201"/>
      <c r="S111" s="201"/>
      <c r="T111" s="202"/>
      <c r="AT111" s="203" t="s">
        <v>143</v>
      </c>
      <c r="AU111" s="203" t="s">
        <v>82</v>
      </c>
      <c r="AV111" s="13" t="s">
        <v>82</v>
      </c>
      <c r="AW111" s="13" t="s">
        <v>34</v>
      </c>
      <c r="AX111" s="13" t="s">
        <v>80</v>
      </c>
      <c r="AY111" s="203" t="s">
        <v>124</v>
      </c>
    </row>
    <row r="112" spans="1:65" s="2" customFormat="1" ht="33" customHeight="1">
      <c r="A112" s="34"/>
      <c r="B112" s="35"/>
      <c r="C112" s="173" t="s">
        <v>153</v>
      </c>
      <c r="D112" s="173" t="s">
        <v>127</v>
      </c>
      <c r="E112" s="174" t="s">
        <v>173</v>
      </c>
      <c r="F112" s="175" t="s">
        <v>174</v>
      </c>
      <c r="G112" s="176" t="s">
        <v>156</v>
      </c>
      <c r="H112" s="177">
        <v>43.594999999999999</v>
      </c>
      <c r="I112" s="178"/>
      <c r="J112" s="179">
        <f>ROUND(I112*H112,2)</f>
        <v>0</v>
      </c>
      <c r="K112" s="175" t="s">
        <v>140</v>
      </c>
      <c r="L112" s="39"/>
      <c r="M112" s="180" t="s">
        <v>21</v>
      </c>
      <c r="N112" s="181" t="s">
        <v>43</v>
      </c>
      <c r="O112" s="64"/>
      <c r="P112" s="182">
        <f>O112*H112</f>
        <v>0</v>
      </c>
      <c r="Q112" s="182">
        <v>0</v>
      </c>
      <c r="R112" s="182">
        <f>Q112*H112</f>
        <v>0</v>
      </c>
      <c r="S112" s="182">
        <v>0</v>
      </c>
      <c r="T112" s="183">
        <f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84" t="s">
        <v>132</v>
      </c>
      <c r="AT112" s="184" t="s">
        <v>127</v>
      </c>
      <c r="AU112" s="184" t="s">
        <v>82</v>
      </c>
      <c r="AY112" s="17" t="s">
        <v>124</v>
      </c>
      <c r="BE112" s="185">
        <f>IF(N112="základní",J112,0)</f>
        <v>0</v>
      </c>
      <c r="BF112" s="185">
        <f>IF(N112="snížená",J112,0)</f>
        <v>0</v>
      </c>
      <c r="BG112" s="185">
        <f>IF(N112="zákl. přenesená",J112,0)</f>
        <v>0</v>
      </c>
      <c r="BH112" s="185">
        <f>IF(N112="sníž. přenesená",J112,0)</f>
        <v>0</v>
      </c>
      <c r="BI112" s="185">
        <f>IF(N112="nulová",J112,0)</f>
        <v>0</v>
      </c>
      <c r="BJ112" s="17" t="s">
        <v>80</v>
      </c>
      <c r="BK112" s="185">
        <f>ROUND(I112*H112,2)</f>
        <v>0</v>
      </c>
      <c r="BL112" s="17" t="s">
        <v>132</v>
      </c>
      <c r="BM112" s="184" t="s">
        <v>477</v>
      </c>
    </row>
    <row r="113" spans="1:65" s="2" customFormat="1" ht="28.8">
      <c r="A113" s="34"/>
      <c r="B113" s="35"/>
      <c r="C113" s="36"/>
      <c r="D113" s="186" t="s">
        <v>134</v>
      </c>
      <c r="E113" s="36"/>
      <c r="F113" s="187" t="s">
        <v>176</v>
      </c>
      <c r="G113" s="36"/>
      <c r="H113" s="36"/>
      <c r="I113" s="188"/>
      <c r="J113" s="36"/>
      <c r="K113" s="36"/>
      <c r="L113" s="39"/>
      <c r="M113" s="189"/>
      <c r="N113" s="190"/>
      <c r="O113" s="64"/>
      <c r="P113" s="64"/>
      <c r="Q113" s="64"/>
      <c r="R113" s="64"/>
      <c r="S113" s="64"/>
      <c r="T113" s="65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17" t="s">
        <v>134</v>
      </c>
      <c r="AU113" s="17" t="s">
        <v>82</v>
      </c>
    </row>
    <row r="114" spans="1:65" s="13" customFormat="1" ht="10.199999999999999">
      <c r="B114" s="193"/>
      <c r="C114" s="194"/>
      <c r="D114" s="186" t="s">
        <v>143</v>
      </c>
      <c r="E114" s="195" t="s">
        <v>21</v>
      </c>
      <c r="F114" s="196" t="s">
        <v>478</v>
      </c>
      <c r="G114" s="194"/>
      <c r="H114" s="197">
        <v>43.594999999999999</v>
      </c>
      <c r="I114" s="198"/>
      <c r="J114" s="194"/>
      <c r="K114" s="194"/>
      <c r="L114" s="199"/>
      <c r="M114" s="200"/>
      <c r="N114" s="201"/>
      <c r="O114" s="201"/>
      <c r="P114" s="201"/>
      <c r="Q114" s="201"/>
      <c r="R114" s="201"/>
      <c r="S114" s="201"/>
      <c r="T114" s="202"/>
      <c r="AT114" s="203" t="s">
        <v>143</v>
      </c>
      <c r="AU114" s="203" t="s">
        <v>82</v>
      </c>
      <c r="AV114" s="13" t="s">
        <v>82</v>
      </c>
      <c r="AW114" s="13" t="s">
        <v>34</v>
      </c>
      <c r="AX114" s="13" t="s">
        <v>80</v>
      </c>
      <c r="AY114" s="203" t="s">
        <v>124</v>
      </c>
    </row>
    <row r="115" spans="1:65" s="2" customFormat="1" ht="33" customHeight="1">
      <c r="A115" s="34"/>
      <c r="B115" s="35"/>
      <c r="C115" s="173" t="s">
        <v>160</v>
      </c>
      <c r="D115" s="173" t="s">
        <v>127</v>
      </c>
      <c r="E115" s="174" t="s">
        <v>179</v>
      </c>
      <c r="F115" s="175" t="s">
        <v>479</v>
      </c>
      <c r="G115" s="176" t="s">
        <v>156</v>
      </c>
      <c r="H115" s="177">
        <v>43.594999999999999</v>
      </c>
      <c r="I115" s="178"/>
      <c r="J115" s="179">
        <f>ROUND(I115*H115,2)</f>
        <v>0</v>
      </c>
      <c r="K115" s="175" t="s">
        <v>140</v>
      </c>
      <c r="L115" s="39"/>
      <c r="M115" s="180" t="s">
        <v>21</v>
      </c>
      <c r="N115" s="181" t="s">
        <v>43</v>
      </c>
      <c r="O115" s="64"/>
      <c r="P115" s="182">
        <f>O115*H115</f>
        <v>0</v>
      </c>
      <c r="Q115" s="182">
        <v>0</v>
      </c>
      <c r="R115" s="182">
        <f>Q115*H115</f>
        <v>0</v>
      </c>
      <c r="S115" s="182">
        <v>0</v>
      </c>
      <c r="T115" s="183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184" t="s">
        <v>132</v>
      </c>
      <c r="AT115" s="184" t="s">
        <v>127</v>
      </c>
      <c r="AU115" s="184" t="s">
        <v>82</v>
      </c>
      <c r="AY115" s="17" t="s">
        <v>124</v>
      </c>
      <c r="BE115" s="185">
        <f>IF(N115="základní",J115,0)</f>
        <v>0</v>
      </c>
      <c r="BF115" s="185">
        <f>IF(N115="snížená",J115,0)</f>
        <v>0</v>
      </c>
      <c r="BG115" s="185">
        <f>IF(N115="zákl. přenesená",J115,0)</f>
        <v>0</v>
      </c>
      <c r="BH115" s="185">
        <f>IF(N115="sníž. přenesená",J115,0)</f>
        <v>0</v>
      </c>
      <c r="BI115" s="185">
        <f>IF(N115="nulová",J115,0)</f>
        <v>0</v>
      </c>
      <c r="BJ115" s="17" t="s">
        <v>80</v>
      </c>
      <c r="BK115" s="185">
        <f>ROUND(I115*H115,2)</f>
        <v>0</v>
      </c>
      <c r="BL115" s="17" t="s">
        <v>132</v>
      </c>
      <c r="BM115" s="184" t="s">
        <v>480</v>
      </c>
    </row>
    <row r="116" spans="1:65" s="2" customFormat="1" ht="28.8">
      <c r="A116" s="34"/>
      <c r="B116" s="35"/>
      <c r="C116" s="36"/>
      <c r="D116" s="186" t="s">
        <v>134</v>
      </c>
      <c r="E116" s="36"/>
      <c r="F116" s="187" t="s">
        <v>182</v>
      </c>
      <c r="G116" s="36"/>
      <c r="H116" s="36"/>
      <c r="I116" s="188"/>
      <c r="J116" s="36"/>
      <c r="K116" s="36"/>
      <c r="L116" s="39"/>
      <c r="M116" s="189"/>
      <c r="N116" s="190"/>
      <c r="O116" s="64"/>
      <c r="P116" s="64"/>
      <c r="Q116" s="64"/>
      <c r="R116" s="64"/>
      <c r="S116" s="64"/>
      <c r="T116" s="65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T116" s="17" t="s">
        <v>134</v>
      </c>
      <c r="AU116" s="17" t="s">
        <v>82</v>
      </c>
    </row>
    <row r="117" spans="1:65" s="13" customFormat="1" ht="10.199999999999999">
      <c r="B117" s="193"/>
      <c r="C117" s="194"/>
      <c r="D117" s="186" t="s">
        <v>143</v>
      </c>
      <c r="E117" s="195" t="s">
        <v>21</v>
      </c>
      <c r="F117" s="196" t="s">
        <v>478</v>
      </c>
      <c r="G117" s="194"/>
      <c r="H117" s="197">
        <v>43.594999999999999</v>
      </c>
      <c r="I117" s="198"/>
      <c r="J117" s="194"/>
      <c r="K117" s="194"/>
      <c r="L117" s="199"/>
      <c r="M117" s="200"/>
      <c r="N117" s="201"/>
      <c r="O117" s="201"/>
      <c r="P117" s="201"/>
      <c r="Q117" s="201"/>
      <c r="R117" s="201"/>
      <c r="S117" s="201"/>
      <c r="T117" s="202"/>
      <c r="AT117" s="203" t="s">
        <v>143</v>
      </c>
      <c r="AU117" s="203" t="s">
        <v>82</v>
      </c>
      <c r="AV117" s="13" t="s">
        <v>82</v>
      </c>
      <c r="AW117" s="13" t="s">
        <v>34</v>
      </c>
      <c r="AX117" s="13" t="s">
        <v>80</v>
      </c>
      <c r="AY117" s="203" t="s">
        <v>124</v>
      </c>
    </row>
    <row r="118" spans="1:65" s="2" customFormat="1" ht="21.75" customHeight="1">
      <c r="A118" s="34"/>
      <c r="B118" s="35"/>
      <c r="C118" s="173" t="s">
        <v>166</v>
      </c>
      <c r="D118" s="173" t="s">
        <v>127</v>
      </c>
      <c r="E118" s="174" t="s">
        <v>481</v>
      </c>
      <c r="F118" s="175" t="s">
        <v>482</v>
      </c>
      <c r="G118" s="176" t="s">
        <v>130</v>
      </c>
      <c r="H118" s="177">
        <v>360</v>
      </c>
      <c r="I118" s="178"/>
      <c r="J118" s="179">
        <f>ROUND(I118*H118,2)</f>
        <v>0</v>
      </c>
      <c r="K118" s="175" t="s">
        <v>140</v>
      </c>
      <c r="L118" s="39"/>
      <c r="M118" s="180" t="s">
        <v>21</v>
      </c>
      <c r="N118" s="181" t="s">
        <v>43</v>
      </c>
      <c r="O118" s="64"/>
      <c r="P118" s="182">
        <f>O118*H118</f>
        <v>0</v>
      </c>
      <c r="Q118" s="182">
        <v>5.8E-4</v>
      </c>
      <c r="R118" s="182">
        <f>Q118*H118</f>
        <v>0.20880000000000001</v>
      </c>
      <c r="S118" s="182">
        <v>0</v>
      </c>
      <c r="T118" s="183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84" t="s">
        <v>132</v>
      </c>
      <c r="AT118" s="184" t="s">
        <v>127</v>
      </c>
      <c r="AU118" s="184" t="s">
        <v>82</v>
      </c>
      <c r="AY118" s="17" t="s">
        <v>124</v>
      </c>
      <c r="BE118" s="185">
        <f>IF(N118="základní",J118,0)</f>
        <v>0</v>
      </c>
      <c r="BF118" s="185">
        <f>IF(N118="snížená",J118,0)</f>
        <v>0</v>
      </c>
      <c r="BG118" s="185">
        <f>IF(N118="zákl. přenesená",J118,0)</f>
        <v>0</v>
      </c>
      <c r="BH118" s="185">
        <f>IF(N118="sníž. přenesená",J118,0)</f>
        <v>0</v>
      </c>
      <c r="BI118" s="185">
        <f>IF(N118="nulová",J118,0)</f>
        <v>0</v>
      </c>
      <c r="BJ118" s="17" t="s">
        <v>80</v>
      </c>
      <c r="BK118" s="185">
        <f>ROUND(I118*H118,2)</f>
        <v>0</v>
      </c>
      <c r="BL118" s="17" t="s">
        <v>132</v>
      </c>
      <c r="BM118" s="184" t="s">
        <v>483</v>
      </c>
    </row>
    <row r="119" spans="1:65" s="2" customFormat="1" ht="19.2">
      <c r="A119" s="34"/>
      <c r="B119" s="35"/>
      <c r="C119" s="36"/>
      <c r="D119" s="186" t="s">
        <v>134</v>
      </c>
      <c r="E119" s="36"/>
      <c r="F119" s="187" t="s">
        <v>484</v>
      </c>
      <c r="G119" s="36"/>
      <c r="H119" s="36"/>
      <c r="I119" s="188"/>
      <c r="J119" s="36"/>
      <c r="K119" s="36"/>
      <c r="L119" s="39"/>
      <c r="M119" s="189"/>
      <c r="N119" s="190"/>
      <c r="O119" s="64"/>
      <c r="P119" s="64"/>
      <c r="Q119" s="64"/>
      <c r="R119" s="64"/>
      <c r="S119" s="64"/>
      <c r="T119" s="65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7" t="s">
        <v>134</v>
      </c>
      <c r="AU119" s="17" t="s">
        <v>82</v>
      </c>
    </row>
    <row r="120" spans="1:65" s="13" customFormat="1" ht="10.199999999999999">
      <c r="B120" s="193"/>
      <c r="C120" s="194"/>
      <c r="D120" s="186" t="s">
        <v>143</v>
      </c>
      <c r="E120" s="195" t="s">
        <v>21</v>
      </c>
      <c r="F120" s="196" t="s">
        <v>485</v>
      </c>
      <c r="G120" s="194"/>
      <c r="H120" s="197">
        <v>360</v>
      </c>
      <c r="I120" s="198"/>
      <c r="J120" s="194"/>
      <c r="K120" s="194"/>
      <c r="L120" s="199"/>
      <c r="M120" s="200"/>
      <c r="N120" s="201"/>
      <c r="O120" s="201"/>
      <c r="P120" s="201"/>
      <c r="Q120" s="201"/>
      <c r="R120" s="201"/>
      <c r="S120" s="201"/>
      <c r="T120" s="202"/>
      <c r="AT120" s="203" t="s">
        <v>143</v>
      </c>
      <c r="AU120" s="203" t="s">
        <v>82</v>
      </c>
      <c r="AV120" s="13" t="s">
        <v>82</v>
      </c>
      <c r="AW120" s="13" t="s">
        <v>34</v>
      </c>
      <c r="AX120" s="13" t="s">
        <v>72</v>
      </c>
      <c r="AY120" s="203" t="s">
        <v>124</v>
      </c>
    </row>
    <row r="121" spans="1:65" s="14" customFormat="1" ht="10.199999999999999">
      <c r="B121" s="204"/>
      <c r="C121" s="205"/>
      <c r="D121" s="186" t="s">
        <v>143</v>
      </c>
      <c r="E121" s="206" t="s">
        <v>21</v>
      </c>
      <c r="F121" s="207" t="s">
        <v>486</v>
      </c>
      <c r="G121" s="205"/>
      <c r="H121" s="208">
        <v>360</v>
      </c>
      <c r="I121" s="209"/>
      <c r="J121" s="205"/>
      <c r="K121" s="205"/>
      <c r="L121" s="210"/>
      <c r="M121" s="211"/>
      <c r="N121" s="212"/>
      <c r="O121" s="212"/>
      <c r="P121" s="212"/>
      <c r="Q121" s="212"/>
      <c r="R121" s="212"/>
      <c r="S121" s="212"/>
      <c r="T121" s="213"/>
      <c r="AT121" s="214" t="s">
        <v>143</v>
      </c>
      <c r="AU121" s="214" t="s">
        <v>82</v>
      </c>
      <c r="AV121" s="14" t="s">
        <v>132</v>
      </c>
      <c r="AW121" s="14" t="s">
        <v>34</v>
      </c>
      <c r="AX121" s="14" t="s">
        <v>80</v>
      </c>
      <c r="AY121" s="214" t="s">
        <v>124</v>
      </c>
    </row>
    <row r="122" spans="1:65" s="2" customFormat="1" ht="21.75" customHeight="1">
      <c r="A122" s="34"/>
      <c r="B122" s="35"/>
      <c r="C122" s="173" t="s">
        <v>172</v>
      </c>
      <c r="D122" s="173" t="s">
        <v>127</v>
      </c>
      <c r="E122" s="174" t="s">
        <v>487</v>
      </c>
      <c r="F122" s="175" t="s">
        <v>488</v>
      </c>
      <c r="G122" s="176" t="s">
        <v>130</v>
      </c>
      <c r="H122" s="177">
        <v>360</v>
      </c>
      <c r="I122" s="178"/>
      <c r="J122" s="179">
        <f>ROUND(I122*H122,2)</f>
        <v>0</v>
      </c>
      <c r="K122" s="175" t="s">
        <v>140</v>
      </c>
      <c r="L122" s="39"/>
      <c r="M122" s="180" t="s">
        <v>21</v>
      </c>
      <c r="N122" s="181" t="s">
        <v>43</v>
      </c>
      <c r="O122" s="64"/>
      <c r="P122" s="182">
        <f>O122*H122</f>
        <v>0</v>
      </c>
      <c r="Q122" s="182">
        <v>0</v>
      </c>
      <c r="R122" s="182">
        <f>Q122*H122</f>
        <v>0</v>
      </c>
      <c r="S122" s="182">
        <v>0</v>
      </c>
      <c r="T122" s="183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4" t="s">
        <v>132</v>
      </c>
      <c r="AT122" s="184" t="s">
        <v>127</v>
      </c>
      <c r="AU122" s="184" t="s">
        <v>82</v>
      </c>
      <c r="AY122" s="17" t="s">
        <v>124</v>
      </c>
      <c r="BE122" s="185">
        <f>IF(N122="základní",J122,0)</f>
        <v>0</v>
      </c>
      <c r="BF122" s="185">
        <f>IF(N122="snížená",J122,0)</f>
        <v>0</v>
      </c>
      <c r="BG122" s="185">
        <f>IF(N122="zákl. přenesená",J122,0)</f>
        <v>0</v>
      </c>
      <c r="BH122" s="185">
        <f>IF(N122="sníž. přenesená",J122,0)</f>
        <v>0</v>
      </c>
      <c r="BI122" s="185">
        <f>IF(N122="nulová",J122,0)</f>
        <v>0</v>
      </c>
      <c r="BJ122" s="17" t="s">
        <v>80</v>
      </c>
      <c r="BK122" s="185">
        <f>ROUND(I122*H122,2)</f>
        <v>0</v>
      </c>
      <c r="BL122" s="17" t="s">
        <v>132</v>
      </c>
      <c r="BM122" s="184" t="s">
        <v>489</v>
      </c>
    </row>
    <row r="123" spans="1:65" s="2" customFormat="1" ht="19.2">
      <c r="A123" s="34"/>
      <c r="B123" s="35"/>
      <c r="C123" s="36"/>
      <c r="D123" s="186" t="s">
        <v>134</v>
      </c>
      <c r="E123" s="36"/>
      <c r="F123" s="187" t="s">
        <v>490</v>
      </c>
      <c r="G123" s="36"/>
      <c r="H123" s="36"/>
      <c r="I123" s="188"/>
      <c r="J123" s="36"/>
      <c r="K123" s="36"/>
      <c r="L123" s="39"/>
      <c r="M123" s="189"/>
      <c r="N123" s="190"/>
      <c r="O123" s="64"/>
      <c r="P123" s="64"/>
      <c r="Q123" s="64"/>
      <c r="R123" s="64"/>
      <c r="S123" s="64"/>
      <c r="T123" s="65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134</v>
      </c>
      <c r="AU123" s="17" t="s">
        <v>82</v>
      </c>
    </row>
    <row r="124" spans="1:65" s="13" customFormat="1" ht="10.199999999999999">
      <c r="B124" s="193"/>
      <c r="C124" s="194"/>
      <c r="D124" s="186" t="s">
        <v>143</v>
      </c>
      <c r="E124" s="195" t="s">
        <v>21</v>
      </c>
      <c r="F124" s="196" t="s">
        <v>485</v>
      </c>
      <c r="G124" s="194"/>
      <c r="H124" s="197">
        <v>360</v>
      </c>
      <c r="I124" s="198"/>
      <c r="J124" s="194"/>
      <c r="K124" s="194"/>
      <c r="L124" s="199"/>
      <c r="M124" s="200"/>
      <c r="N124" s="201"/>
      <c r="O124" s="201"/>
      <c r="P124" s="201"/>
      <c r="Q124" s="201"/>
      <c r="R124" s="201"/>
      <c r="S124" s="201"/>
      <c r="T124" s="202"/>
      <c r="AT124" s="203" t="s">
        <v>143</v>
      </c>
      <c r="AU124" s="203" t="s">
        <v>82</v>
      </c>
      <c r="AV124" s="13" t="s">
        <v>82</v>
      </c>
      <c r="AW124" s="13" t="s">
        <v>34</v>
      </c>
      <c r="AX124" s="13" t="s">
        <v>80</v>
      </c>
      <c r="AY124" s="203" t="s">
        <v>124</v>
      </c>
    </row>
    <row r="125" spans="1:65" s="2" customFormat="1" ht="33" customHeight="1">
      <c r="A125" s="34"/>
      <c r="B125" s="35"/>
      <c r="C125" s="173" t="s">
        <v>491</v>
      </c>
      <c r="D125" s="173" t="s">
        <v>127</v>
      </c>
      <c r="E125" s="174" t="s">
        <v>197</v>
      </c>
      <c r="F125" s="175" t="s">
        <v>198</v>
      </c>
      <c r="G125" s="176" t="s">
        <v>156</v>
      </c>
      <c r="H125" s="177">
        <v>162.47999999999999</v>
      </c>
      <c r="I125" s="178"/>
      <c r="J125" s="179">
        <f>ROUND(I125*H125,2)</f>
        <v>0</v>
      </c>
      <c r="K125" s="175" t="s">
        <v>140</v>
      </c>
      <c r="L125" s="39"/>
      <c r="M125" s="180" t="s">
        <v>21</v>
      </c>
      <c r="N125" s="181" t="s">
        <v>43</v>
      </c>
      <c r="O125" s="64"/>
      <c r="P125" s="182">
        <f>O125*H125</f>
        <v>0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4" t="s">
        <v>132</v>
      </c>
      <c r="AT125" s="184" t="s">
        <v>127</v>
      </c>
      <c r="AU125" s="184" t="s">
        <v>82</v>
      </c>
      <c r="AY125" s="17" t="s">
        <v>124</v>
      </c>
      <c r="BE125" s="185">
        <f>IF(N125="základní",J125,0)</f>
        <v>0</v>
      </c>
      <c r="BF125" s="185">
        <f>IF(N125="snížená",J125,0)</f>
        <v>0</v>
      </c>
      <c r="BG125" s="185">
        <f>IF(N125="zákl. přenesená",J125,0)</f>
        <v>0</v>
      </c>
      <c r="BH125" s="185">
        <f>IF(N125="sníž. přenesená",J125,0)</f>
        <v>0</v>
      </c>
      <c r="BI125" s="185">
        <f>IF(N125="nulová",J125,0)</f>
        <v>0</v>
      </c>
      <c r="BJ125" s="17" t="s">
        <v>80</v>
      </c>
      <c r="BK125" s="185">
        <f>ROUND(I125*H125,2)</f>
        <v>0</v>
      </c>
      <c r="BL125" s="17" t="s">
        <v>132</v>
      </c>
      <c r="BM125" s="184" t="s">
        <v>492</v>
      </c>
    </row>
    <row r="126" spans="1:65" s="2" customFormat="1" ht="38.4">
      <c r="A126" s="34"/>
      <c r="B126" s="35"/>
      <c r="C126" s="36"/>
      <c r="D126" s="186" t="s">
        <v>134</v>
      </c>
      <c r="E126" s="36"/>
      <c r="F126" s="187" t="s">
        <v>200</v>
      </c>
      <c r="G126" s="36"/>
      <c r="H126" s="36"/>
      <c r="I126" s="188"/>
      <c r="J126" s="36"/>
      <c r="K126" s="36"/>
      <c r="L126" s="39"/>
      <c r="M126" s="189"/>
      <c r="N126" s="190"/>
      <c r="O126" s="64"/>
      <c r="P126" s="64"/>
      <c r="Q126" s="64"/>
      <c r="R126" s="64"/>
      <c r="S126" s="64"/>
      <c r="T126" s="65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134</v>
      </c>
      <c r="AU126" s="17" t="s">
        <v>82</v>
      </c>
    </row>
    <row r="127" spans="1:65" s="13" customFormat="1" ht="10.199999999999999">
      <c r="B127" s="193"/>
      <c r="C127" s="194"/>
      <c r="D127" s="186" t="s">
        <v>143</v>
      </c>
      <c r="E127" s="195" t="s">
        <v>21</v>
      </c>
      <c r="F127" s="196" t="s">
        <v>493</v>
      </c>
      <c r="G127" s="194"/>
      <c r="H127" s="197">
        <v>81.239999999999995</v>
      </c>
      <c r="I127" s="198"/>
      <c r="J127" s="194"/>
      <c r="K127" s="194"/>
      <c r="L127" s="199"/>
      <c r="M127" s="200"/>
      <c r="N127" s="201"/>
      <c r="O127" s="201"/>
      <c r="P127" s="201"/>
      <c r="Q127" s="201"/>
      <c r="R127" s="201"/>
      <c r="S127" s="201"/>
      <c r="T127" s="202"/>
      <c r="AT127" s="203" t="s">
        <v>143</v>
      </c>
      <c r="AU127" s="203" t="s">
        <v>82</v>
      </c>
      <c r="AV127" s="13" t="s">
        <v>82</v>
      </c>
      <c r="AW127" s="13" t="s">
        <v>34</v>
      </c>
      <c r="AX127" s="13" t="s">
        <v>72</v>
      </c>
      <c r="AY127" s="203" t="s">
        <v>124</v>
      </c>
    </row>
    <row r="128" spans="1:65" s="13" customFormat="1" ht="10.199999999999999">
      <c r="B128" s="193"/>
      <c r="C128" s="194"/>
      <c r="D128" s="186" t="s">
        <v>143</v>
      </c>
      <c r="E128" s="195" t="s">
        <v>21</v>
      </c>
      <c r="F128" s="196" t="s">
        <v>494</v>
      </c>
      <c r="G128" s="194"/>
      <c r="H128" s="197">
        <v>81.239999999999995</v>
      </c>
      <c r="I128" s="198"/>
      <c r="J128" s="194"/>
      <c r="K128" s="194"/>
      <c r="L128" s="199"/>
      <c r="M128" s="200"/>
      <c r="N128" s="201"/>
      <c r="O128" s="201"/>
      <c r="P128" s="201"/>
      <c r="Q128" s="201"/>
      <c r="R128" s="201"/>
      <c r="S128" s="201"/>
      <c r="T128" s="202"/>
      <c r="AT128" s="203" t="s">
        <v>143</v>
      </c>
      <c r="AU128" s="203" t="s">
        <v>82</v>
      </c>
      <c r="AV128" s="13" t="s">
        <v>82</v>
      </c>
      <c r="AW128" s="13" t="s">
        <v>34</v>
      </c>
      <c r="AX128" s="13" t="s">
        <v>72</v>
      </c>
      <c r="AY128" s="203" t="s">
        <v>124</v>
      </c>
    </row>
    <row r="129" spans="1:65" s="14" customFormat="1" ht="10.199999999999999">
      <c r="B129" s="204"/>
      <c r="C129" s="205"/>
      <c r="D129" s="186" t="s">
        <v>143</v>
      </c>
      <c r="E129" s="206" t="s">
        <v>21</v>
      </c>
      <c r="F129" s="207" t="s">
        <v>246</v>
      </c>
      <c r="G129" s="205"/>
      <c r="H129" s="208">
        <v>162.47999999999999</v>
      </c>
      <c r="I129" s="209"/>
      <c r="J129" s="205"/>
      <c r="K129" s="205"/>
      <c r="L129" s="210"/>
      <c r="M129" s="211"/>
      <c r="N129" s="212"/>
      <c r="O129" s="212"/>
      <c r="P129" s="212"/>
      <c r="Q129" s="212"/>
      <c r="R129" s="212"/>
      <c r="S129" s="212"/>
      <c r="T129" s="213"/>
      <c r="AT129" s="214" t="s">
        <v>143</v>
      </c>
      <c r="AU129" s="214" t="s">
        <v>82</v>
      </c>
      <c r="AV129" s="14" t="s">
        <v>132</v>
      </c>
      <c r="AW129" s="14" t="s">
        <v>34</v>
      </c>
      <c r="AX129" s="14" t="s">
        <v>80</v>
      </c>
      <c r="AY129" s="214" t="s">
        <v>124</v>
      </c>
    </row>
    <row r="130" spans="1:65" s="2" customFormat="1" ht="33" customHeight="1">
      <c r="A130" s="34"/>
      <c r="B130" s="35"/>
      <c r="C130" s="173" t="s">
        <v>185</v>
      </c>
      <c r="D130" s="173" t="s">
        <v>127</v>
      </c>
      <c r="E130" s="174" t="s">
        <v>202</v>
      </c>
      <c r="F130" s="175" t="s">
        <v>203</v>
      </c>
      <c r="G130" s="176" t="s">
        <v>156</v>
      </c>
      <c r="H130" s="177">
        <v>79.2</v>
      </c>
      <c r="I130" s="178"/>
      <c r="J130" s="179">
        <f>ROUND(I130*H130,2)</f>
        <v>0</v>
      </c>
      <c r="K130" s="175" t="s">
        <v>140</v>
      </c>
      <c r="L130" s="39"/>
      <c r="M130" s="180" t="s">
        <v>21</v>
      </c>
      <c r="N130" s="181" t="s">
        <v>43</v>
      </c>
      <c r="O130" s="64"/>
      <c r="P130" s="182">
        <f>O130*H130</f>
        <v>0</v>
      </c>
      <c r="Q130" s="182">
        <v>0</v>
      </c>
      <c r="R130" s="182">
        <f>Q130*H130</f>
        <v>0</v>
      </c>
      <c r="S130" s="182">
        <v>0</v>
      </c>
      <c r="T130" s="18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4" t="s">
        <v>132</v>
      </c>
      <c r="AT130" s="184" t="s">
        <v>127</v>
      </c>
      <c r="AU130" s="184" t="s">
        <v>82</v>
      </c>
      <c r="AY130" s="17" t="s">
        <v>124</v>
      </c>
      <c r="BE130" s="185">
        <f>IF(N130="základní",J130,0)</f>
        <v>0</v>
      </c>
      <c r="BF130" s="185">
        <f>IF(N130="snížená",J130,0)</f>
        <v>0</v>
      </c>
      <c r="BG130" s="185">
        <f>IF(N130="zákl. přenesená",J130,0)</f>
        <v>0</v>
      </c>
      <c r="BH130" s="185">
        <f>IF(N130="sníž. přenesená",J130,0)</f>
        <v>0</v>
      </c>
      <c r="BI130" s="185">
        <f>IF(N130="nulová",J130,0)</f>
        <v>0</v>
      </c>
      <c r="BJ130" s="17" t="s">
        <v>80</v>
      </c>
      <c r="BK130" s="185">
        <f>ROUND(I130*H130,2)</f>
        <v>0</v>
      </c>
      <c r="BL130" s="17" t="s">
        <v>132</v>
      </c>
      <c r="BM130" s="184" t="s">
        <v>495</v>
      </c>
    </row>
    <row r="131" spans="1:65" s="2" customFormat="1" ht="38.4">
      <c r="A131" s="34"/>
      <c r="B131" s="35"/>
      <c r="C131" s="36"/>
      <c r="D131" s="186" t="s">
        <v>134</v>
      </c>
      <c r="E131" s="36"/>
      <c r="F131" s="187" t="s">
        <v>205</v>
      </c>
      <c r="G131" s="36"/>
      <c r="H131" s="36"/>
      <c r="I131" s="188"/>
      <c r="J131" s="36"/>
      <c r="K131" s="36"/>
      <c r="L131" s="39"/>
      <c r="M131" s="189"/>
      <c r="N131" s="190"/>
      <c r="O131" s="64"/>
      <c r="P131" s="64"/>
      <c r="Q131" s="64"/>
      <c r="R131" s="64"/>
      <c r="S131" s="64"/>
      <c r="T131" s="65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134</v>
      </c>
      <c r="AU131" s="17" t="s">
        <v>82</v>
      </c>
    </row>
    <row r="132" spans="1:65" s="13" customFormat="1" ht="10.199999999999999">
      <c r="B132" s="193"/>
      <c r="C132" s="194"/>
      <c r="D132" s="186" t="s">
        <v>143</v>
      </c>
      <c r="E132" s="195" t="s">
        <v>21</v>
      </c>
      <c r="F132" s="196" t="s">
        <v>496</v>
      </c>
      <c r="G132" s="194"/>
      <c r="H132" s="197">
        <v>79.2</v>
      </c>
      <c r="I132" s="198"/>
      <c r="J132" s="194"/>
      <c r="K132" s="194"/>
      <c r="L132" s="199"/>
      <c r="M132" s="200"/>
      <c r="N132" s="201"/>
      <c r="O132" s="201"/>
      <c r="P132" s="201"/>
      <c r="Q132" s="201"/>
      <c r="R132" s="201"/>
      <c r="S132" s="201"/>
      <c r="T132" s="202"/>
      <c r="AT132" s="203" t="s">
        <v>143</v>
      </c>
      <c r="AU132" s="203" t="s">
        <v>82</v>
      </c>
      <c r="AV132" s="13" t="s">
        <v>82</v>
      </c>
      <c r="AW132" s="13" t="s">
        <v>34</v>
      </c>
      <c r="AX132" s="13" t="s">
        <v>80</v>
      </c>
      <c r="AY132" s="203" t="s">
        <v>124</v>
      </c>
    </row>
    <row r="133" spans="1:65" s="2" customFormat="1" ht="24.15" customHeight="1">
      <c r="A133" s="34"/>
      <c r="B133" s="35"/>
      <c r="C133" s="173" t="s">
        <v>191</v>
      </c>
      <c r="D133" s="173" t="s">
        <v>127</v>
      </c>
      <c r="E133" s="174" t="s">
        <v>216</v>
      </c>
      <c r="F133" s="175" t="s">
        <v>217</v>
      </c>
      <c r="G133" s="176" t="s">
        <v>156</v>
      </c>
      <c r="H133" s="177">
        <v>66.12</v>
      </c>
      <c r="I133" s="178"/>
      <c r="J133" s="179">
        <f>ROUND(I133*H133,2)</f>
        <v>0</v>
      </c>
      <c r="K133" s="175" t="s">
        <v>140</v>
      </c>
      <c r="L133" s="39"/>
      <c r="M133" s="180" t="s">
        <v>21</v>
      </c>
      <c r="N133" s="181" t="s">
        <v>43</v>
      </c>
      <c r="O133" s="64"/>
      <c r="P133" s="182">
        <f>O133*H133</f>
        <v>0</v>
      </c>
      <c r="Q133" s="182">
        <v>0</v>
      </c>
      <c r="R133" s="182">
        <f>Q133*H133</f>
        <v>0</v>
      </c>
      <c r="S133" s="182">
        <v>0</v>
      </c>
      <c r="T133" s="18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4" t="s">
        <v>132</v>
      </c>
      <c r="AT133" s="184" t="s">
        <v>127</v>
      </c>
      <c r="AU133" s="184" t="s">
        <v>82</v>
      </c>
      <c r="AY133" s="17" t="s">
        <v>124</v>
      </c>
      <c r="BE133" s="185">
        <f>IF(N133="základní",J133,0)</f>
        <v>0</v>
      </c>
      <c r="BF133" s="185">
        <f>IF(N133="snížená",J133,0)</f>
        <v>0</v>
      </c>
      <c r="BG133" s="185">
        <f>IF(N133="zákl. přenesená",J133,0)</f>
        <v>0</v>
      </c>
      <c r="BH133" s="185">
        <f>IF(N133="sníž. přenesená",J133,0)</f>
        <v>0</v>
      </c>
      <c r="BI133" s="185">
        <f>IF(N133="nulová",J133,0)</f>
        <v>0</v>
      </c>
      <c r="BJ133" s="17" t="s">
        <v>80</v>
      </c>
      <c r="BK133" s="185">
        <f>ROUND(I133*H133,2)</f>
        <v>0</v>
      </c>
      <c r="BL133" s="17" t="s">
        <v>132</v>
      </c>
      <c r="BM133" s="184" t="s">
        <v>497</v>
      </c>
    </row>
    <row r="134" spans="1:65" s="2" customFormat="1" ht="28.8">
      <c r="A134" s="34"/>
      <c r="B134" s="35"/>
      <c r="C134" s="36"/>
      <c r="D134" s="186" t="s">
        <v>134</v>
      </c>
      <c r="E134" s="36"/>
      <c r="F134" s="187" t="s">
        <v>219</v>
      </c>
      <c r="G134" s="36"/>
      <c r="H134" s="36"/>
      <c r="I134" s="188"/>
      <c r="J134" s="36"/>
      <c r="K134" s="36"/>
      <c r="L134" s="39"/>
      <c r="M134" s="189"/>
      <c r="N134" s="190"/>
      <c r="O134" s="64"/>
      <c r="P134" s="64"/>
      <c r="Q134" s="64"/>
      <c r="R134" s="64"/>
      <c r="S134" s="64"/>
      <c r="T134" s="65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7" t="s">
        <v>134</v>
      </c>
      <c r="AU134" s="17" t="s">
        <v>82</v>
      </c>
    </row>
    <row r="135" spans="1:65" s="13" customFormat="1" ht="10.199999999999999">
      <c r="B135" s="193"/>
      <c r="C135" s="194"/>
      <c r="D135" s="186" t="s">
        <v>143</v>
      </c>
      <c r="E135" s="195" t="s">
        <v>21</v>
      </c>
      <c r="F135" s="196" t="s">
        <v>498</v>
      </c>
      <c r="G135" s="194"/>
      <c r="H135" s="197">
        <v>66.12</v>
      </c>
      <c r="I135" s="198"/>
      <c r="J135" s="194"/>
      <c r="K135" s="194"/>
      <c r="L135" s="199"/>
      <c r="M135" s="200"/>
      <c r="N135" s="201"/>
      <c r="O135" s="201"/>
      <c r="P135" s="201"/>
      <c r="Q135" s="201"/>
      <c r="R135" s="201"/>
      <c r="S135" s="201"/>
      <c r="T135" s="202"/>
      <c r="AT135" s="203" t="s">
        <v>143</v>
      </c>
      <c r="AU135" s="203" t="s">
        <v>82</v>
      </c>
      <c r="AV135" s="13" t="s">
        <v>82</v>
      </c>
      <c r="AW135" s="13" t="s">
        <v>34</v>
      </c>
      <c r="AX135" s="13" t="s">
        <v>80</v>
      </c>
      <c r="AY135" s="203" t="s">
        <v>124</v>
      </c>
    </row>
    <row r="136" spans="1:65" s="2" customFormat="1" ht="16.5" customHeight="1">
      <c r="A136" s="34"/>
      <c r="B136" s="35"/>
      <c r="C136" s="173" t="s">
        <v>196</v>
      </c>
      <c r="D136" s="173" t="s">
        <v>127</v>
      </c>
      <c r="E136" s="174" t="s">
        <v>234</v>
      </c>
      <c r="F136" s="175" t="s">
        <v>235</v>
      </c>
      <c r="G136" s="176" t="s">
        <v>156</v>
      </c>
      <c r="H136" s="177">
        <v>79.2</v>
      </c>
      <c r="I136" s="178"/>
      <c r="J136" s="179">
        <f>ROUND(I136*H136,2)</f>
        <v>0</v>
      </c>
      <c r="K136" s="175" t="s">
        <v>140</v>
      </c>
      <c r="L136" s="39"/>
      <c r="M136" s="180" t="s">
        <v>21</v>
      </c>
      <c r="N136" s="181" t="s">
        <v>43</v>
      </c>
      <c r="O136" s="64"/>
      <c r="P136" s="182">
        <f>O136*H136</f>
        <v>0</v>
      </c>
      <c r="Q136" s="182">
        <v>0</v>
      </c>
      <c r="R136" s="182">
        <f>Q136*H136</f>
        <v>0</v>
      </c>
      <c r="S136" s="182">
        <v>0</v>
      </c>
      <c r="T136" s="18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4" t="s">
        <v>132</v>
      </c>
      <c r="AT136" s="184" t="s">
        <v>127</v>
      </c>
      <c r="AU136" s="184" t="s">
        <v>82</v>
      </c>
      <c r="AY136" s="17" t="s">
        <v>124</v>
      </c>
      <c r="BE136" s="185">
        <f>IF(N136="základní",J136,0)</f>
        <v>0</v>
      </c>
      <c r="BF136" s="185">
        <f>IF(N136="snížená",J136,0)</f>
        <v>0</v>
      </c>
      <c r="BG136" s="185">
        <f>IF(N136="zákl. přenesená",J136,0)</f>
        <v>0</v>
      </c>
      <c r="BH136" s="185">
        <f>IF(N136="sníž. přenesená",J136,0)</f>
        <v>0</v>
      </c>
      <c r="BI136" s="185">
        <f>IF(N136="nulová",J136,0)</f>
        <v>0</v>
      </c>
      <c r="BJ136" s="17" t="s">
        <v>80</v>
      </c>
      <c r="BK136" s="185">
        <f>ROUND(I136*H136,2)</f>
        <v>0</v>
      </c>
      <c r="BL136" s="17" t="s">
        <v>132</v>
      </c>
      <c r="BM136" s="184" t="s">
        <v>499</v>
      </c>
    </row>
    <row r="137" spans="1:65" s="2" customFormat="1" ht="19.2">
      <c r="A137" s="34"/>
      <c r="B137" s="35"/>
      <c r="C137" s="36"/>
      <c r="D137" s="186" t="s">
        <v>134</v>
      </c>
      <c r="E137" s="36"/>
      <c r="F137" s="187" t="s">
        <v>237</v>
      </c>
      <c r="G137" s="36"/>
      <c r="H137" s="36"/>
      <c r="I137" s="188"/>
      <c r="J137" s="36"/>
      <c r="K137" s="36"/>
      <c r="L137" s="39"/>
      <c r="M137" s="189"/>
      <c r="N137" s="190"/>
      <c r="O137" s="64"/>
      <c r="P137" s="64"/>
      <c r="Q137" s="64"/>
      <c r="R137" s="64"/>
      <c r="S137" s="64"/>
      <c r="T137" s="65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7" t="s">
        <v>134</v>
      </c>
      <c r="AU137" s="17" t="s">
        <v>82</v>
      </c>
    </row>
    <row r="138" spans="1:65" s="13" customFormat="1" ht="10.199999999999999">
      <c r="B138" s="193"/>
      <c r="C138" s="194"/>
      <c r="D138" s="186" t="s">
        <v>143</v>
      </c>
      <c r="E138" s="195" t="s">
        <v>21</v>
      </c>
      <c r="F138" s="196" t="s">
        <v>496</v>
      </c>
      <c r="G138" s="194"/>
      <c r="H138" s="197">
        <v>79.2</v>
      </c>
      <c r="I138" s="198"/>
      <c r="J138" s="194"/>
      <c r="K138" s="194"/>
      <c r="L138" s="199"/>
      <c r="M138" s="200"/>
      <c r="N138" s="201"/>
      <c r="O138" s="201"/>
      <c r="P138" s="201"/>
      <c r="Q138" s="201"/>
      <c r="R138" s="201"/>
      <c r="S138" s="201"/>
      <c r="T138" s="202"/>
      <c r="AT138" s="203" t="s">
        <v>143</v>
      </c>
      <c r="AU138" s="203" t="s">
        <v>82</v>
      </c>
      <c r="AV138" s="13" t="s">
        <v>82</v>
      </c>
      <c r="AW138" s="13" t="s">
        <v>34</v>
      </c>
      <c r="AX138" s="13" t="s">
        <v>80</v>
      </c>
      <c r="AY138" s="203" t="s">
        <v>124</v>
      </c>
    </row>
    <row r="139" spans="1:65" s="2" customFormat="1" ht="24.15" customHeight="1">
      <c r="A139" s="34"/>
      <c r="B139" s="35"/>
      <c r="C139" s="173" t="s">
        <v>8</v>
      </c>
      <c r="D139" s="173" t="s">
        <v>127</v>
      </c>
      <c r="E139" s="174" t="s">
        <v>240</v>
      </c>
      <c r="F139" s="175" t="s">
        <v>241</v>
      </c>
      <c r="G139" s="176" t="s">
        <v>156</v>
      </c>
      <c r="H139" s="177">
        <v>66.099999999999994</v>
      </c>
      <c r="I139" s="178"/>
      <c r="J139" s="179">
        <f>ROUND(I139*H139,2)</f>
        <v>0</v>
      </c>
      <c r="K139" s="175" t="s">
        <v>140</v>
      </c>
      <c r="L139" s="39"/>
      <c r="M139" s="180" t="s">
        <v>21</v>
      </c>
      <c r="N139" s="181" t="s">
        <v>43</v>
      </c>
      <c r="O139" s="64"/>
      <c r="P139" s="182">
        <f>O139*H139</f>
        <v>0</v>
      </c>
      <c r="Q139" s="182">
        <v>0</v>
      </c>
      <c r="R139" s="182">
        <f>Q139*H139</f>
        <v>0</v>
      </c>
      <c r="S139" s="182">
        <v>0</v>
      </c>
      <c r="T139" s="183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4" t="s">
        <v>132</v>
      </c>
      <c r="AT139" s="184" t="s">
        <v>127</v>
      </c>
      <c r="AU139" s="184" t="s">
        <v>82</v>
      </c>
      <c r="AY139" s="17" t="s">
        <v>124</v>
      </c>
      <c r="BE139" s="185">
        <f>IF(N139="základní",J139,0)</f>
        <v>0</v>
      </c>
      <c r="BF139" s="185">
        <f>IF(N139="snížená",J139,0)</f>
        <v>0</v>
      </c>
      <c r="BG139" s="185">
        <f>IF(N139="zákl. přenesená",J139,0)</f>
        <v>0</v>
      </c>
      <c r="BH139" s="185">
        <f>IF(N139="sníž. přenesená",J139,0)</f>
        <v>0</v>
      </c>
      <c r="BI139" s="185">
        <f>IF(N139="nulová",J139,0)</f>
        <v>0</v>
      </c>
      <c r="BJ139" s="17" t="s">
        <v>80</v>
      </c>
      <c r="BK139" s="185">
        <f>ROUND(I139*H139,2)</f>
        <v>0</v>
      </c>
      <c r="BL139" s="17" t="s">
        <v>132</v>
      </c>
      <c r="BM139" s="184" t="s">
        <v>500</v>
      </c>
    </row>
    <row r="140" spans="1:65" s="2" customFormat="1" ht="28.8">
      <c r="A140" s="34"/>
      <c r="B140" s="35"/>
      <c r="C140" s="36"/>
      <c r="D140" s="186" t="s">
        <v>134</v>
      </c>
      <c r="E140" s="36"/>
      <c r="F140" s="187" t="s">
        <v>243</v>
      </c>
      <c r="G140" s="36"/>
      <c r="H140" s="36"/>
      <c r="I140" s="188"/>
      <c r="J140" s="36"/>
      <c r="K140" s="36"/>
      <c r="L140" s="39"/>
      <c r="M140" s="189"/>
      <c r="N140" s="190"/>
      <c r="O140" s="64"/>
      <c r="P140" s="64"/>
      <c r="Q140" s="64"/>
      <c r="R140" s="64"/>
      <c r="S140" s="64"/>
      <c r="T140" s="65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7" t="s">
        <v>134</v>
      </c>
      <c r="AU140" s="17" t="s">
        <v>82</v>
      </c>
    </row>
    <row r="141" spans="1:65" s="13" customFormat="1" ht="10.199999999999999">
      <c r="B141" s="193"/>
      <c r="C141" s="194"/>
      <c r="D141" s="186" t="s">
        <v>143</v>
      </c>
      <c r="E141" s="195" t="s">
        <v>21</v>
      </c>
      <c r="F141" s="196" t="s">
        <v>501</v>
      </c>
      <c r="G141" s="194"/>
      <c r="H141" s="197">
        <v>145.30000000000001</v>
      </c>
      <c r="I141" s="198"/>
      <c r="J141" s="194"/>
      <c r="K141" s="194"/>
      <c r="L141" s="199"/>
      <c r="M141" s="200"/>
      <c r="N141" s="201"/>
      <c r="O141" s="201"/>
      <c r="P141" s="201"/>
      <c r="Q141" s="201"/>
      <c r="R141" s="201"/>
      <c r="S141" s="201"/>
      <c r="T141" s="202"/>
      <c r="AT141" s="203" t="s">
        <v>143</v>
      </c>
      <c r="AU141" s="203" t="s">
        <v>82</v>
      </c>
      <c r="AV141" s="13" t="s">
        <v>82</v>
      </c>
      <c r="AW141" s="13" t="s">
        <v>34</v>
      </c>
      <c r="AX141" s="13" t="s">
        <v>72</v>
      </c>
      <c r="AY141" s="203" t="s">
        <v>124</v>
      </c>
    </row>
    <row r="142" spans="1:65" s="13" customFormat="1" ht="10.199999999999999">
      <c r="B142" s="193"/>
      <c r="C142" s="194"/>
      <c r="D142" s="186" t="s">
        <v>143</v>
      </c>
      <c r="E142" s="195" t="s">
        <v>21</v>
      </c>
      <c r="F142" s="196" t="s">
        <v>502</v>
      </c>
      <c r="G142" s="194"/>
      <c r="H142" s="197">
        <v>-79.2</v>
      </c>
      <c r="I142" s="198"/>
      <c r="J142" s="194"/>
      <c r="K142" s="194"/>
      <c r="L142" s="199"/>
      <c r="M142" s="200"/>
      <c r="N142" s="201"/>
      <c r="O142" s="201"/>
      <c r="P142" s="201"/>
      <c r="Q142" s="201"/>
      <c r="R142" s="201"/>
      <c r="S142" s="201"/>
      <c r="T142" s="202"/>
      <c r="AT142" s="203" t="s">
        <v>143</v>
      </c>
      <c r="AU142" s="203" t="s">
        <v>82</v>
      </c>
      <c r="AV142" s="13" t="s">
        <v>82</v>
      </c>
      <c r="AW142" s="13" t="s">
        <v>34</v>
      </c>
      <c r="AX142" s="13" t="s">
        <v>72</v>
      </c>
      <c r="AY142" s="203" t="s">
        <v>124</v>
      </c>
    </row>
    <row r="143" spans="1:65" s="14" customFormat="1" ht="10.199999999999999">
      <c r="B143" s="204"/>
      <c r="C143" s="205"/>
      <c r="D143" s="186" t="s">
        <v>143</v>
      </c>
      <c r="E143" s="206" t="s">
        <v>21</v>
      </c>
      <c r="F143" s="207" t="s">
        <v>246</v>
      </c>
      <c r="G143" s="205"/>
      <c r="H143" s="208">
        <v>66.100000000000009</v>
      </c>
      <c r="I143" s="209"/>
      <c r="J143" s="205"/>
      <c r="K143" s="205"/>
      <c r="L143" s="210"/>
      <c r="M143" s="211"/>
      <c r="N143" s="212"/>
      <c r="O143" s="212"/>
      <c r="P143" s="212"/>
      <c r="Q143" s="212"/>
      <c r="R143" s="212"/>
      <c r="S143" s="212"/>
      <c r="T143" s="213"/>
      <c r="AT143" s="214" t="s">
        <v>143</v>
      </c>
      <c r="AU143" s="214" t="s">
        <v>82</v>
      </c>
      <c r="AV143" s="14" t="s">
        <v>132</v>
      </c>
      <c r="AW143" s="14" t="s">
        <v>34</v>
      </c>
      <c r="AX143" s="14" t="s">
        <v>80</v>
      </c>
      <c r="AY143" s="214" t="s">
        <v>124</v>
      </c>
    </row>
    <row r="144" spans="1:65" s="2" customFormat="1" ht="24.15" customHeight="1">
      <c r="A144" s="34"/>
      <c r="B144" s="35"/>
      <c r="C144" s="173" t="s">
        <v>215</v>
      </c>
      <c r="D144" s="173" t="s">
        <v>127</v>
      </c>
      <c r="E144" s="174" t="s">
        <v>248</v>
      </c>
      <c r="F144" s="175" t="s">
        <v>249</v>
      </c>
      <c r="G144" s="176" t="s">
        <v>156</v>
      </c>
      <c r="H144" s="177">
        <v>61.606999999999999</v>
      </c>
      <c r="I144" s="178"/>
      <c r="J144" s="179">
        <f>ROUND(I144*H144,2)</f>
        <v>0</v>
      </c>
      <c r="K144" s="175" t="s">
        <v>140</v>
      </c>
      <c r="L144" s="39"/>
      <c r="M144" s="180" t="s">
        <v>21</v>
      </c>
      <c r="N144" s="181" t="s">
        <v>43</v>
      </c>
      <c r="O144" s="64"/>
      <c r="P144" s="182">
        <f>O144*H144</f>
        <v>0</v>
      </c>
      <c r="Q144" s="182">
        <v>0</v>
      </c>
      <c r="R144" s="182">
        <f>Q144*H144</f>
        <v>0</v>
      </c>
      <c r="S144" s="182">
        <v>0</v>
      </c>
      <c r="T144" s="18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4" t="s">
        <v>132</v>
      </c>
      <c r="AT144" s="184" t="s">
        <v>127</v>
      </c>
      <c r="AU144" s="184" t="s">
        <v>82</v>
      </c>
      <c r="AY144" s="17" t="s">
        <v>124</v>
      </c>
      <c r="BE144" s="185">
        <f>IF(N144="základní",J144,0)</f>
        <v>0</v>
      </c>
      <c r="BF144" s="185">
        <f>IF(N144="snížená",J144,0)</f>
        <v>0</v>
      </c>
      <c r="BG144" s="185">
        <f>IF(N144="zákl. přenesená",J144,0)</f>
        <v>0</v>
      </c>
      <c r="BH144" s="185">
        <f>IF(N144="sníž. přenesená",J144,0)</f>
        <v>0</v>
      </c>
      <c r="BI144" s="185">
        <f>IF(N144="nulová",J144,0)</f>
        <v>0</v>
      </c>
      <c r="BJ144" s="17" t="s">
        <v>80</v>
      </c>
      <c r="BK144" s="185">
        <f>ROUND(I144*H144,2)</f>
        <v>0</v>
      </c>
      <c r="BL144" s="17" t="s">
        <v>132</v>
      </c>
      <c r="BM144" s="184" t="s">
        <v>503</v>
      </c>
    </row>
    <row r="145" spans="1:65" s="2" customFormat="1" ht="48">
      <c r="A145" s="34"/>
      <c r="B145" s="35"/>
      <c r="C145" s="36"/>
      <c r="D145" s="186" t="s">
        <v>134</v>
      </c>
      <c r="E145" s="36"/>
      <c r="F145" s="187" t="s">
        <v>251</v>
      </c>
      <c r="G145" s="36"/>
      <c r="H145" s="36"/>
      <c r="I145" s="188"/>
      <c r="J145" s="36"/>
      <c r="K145" s="36"/>
      <c r="L145" s="39"/>
      <c r="M145" s="189"/>
      <c r="N145" s="190"/>
      <c r="O145" s="64"/>
      <c r="P145" s="64"/>
      <c r="Q145" s="64"/>
      <c r="R145" s="64"/>
      <c r="S145" s="64"/>
      <c r="T145" s="65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7" t="s">
        <v>134</v>
      </c>
      <c r="AU145" s="17" t="s">
        <v>82</v>
      </c>
    </row>
    <row r="146" spans="1:65" s="13" customFormat="1" ht="10.199999999999999">
      <c r="B146" s="193"/>
      <c r="C146" s="194"/>
      <c r="D146" s="186" t="s">
        <v>143</v>
      </c>
      <c r="E146" s="195" t="s">
        <v>21</v>
      </c>
      <c r="F146" s="196" t="s">
        <v>504</v>
      </c>
      <c r="G146" s="194"/>
      <c r="H146" s="197">
        <v>61.606999999999999</v>
      </c>
      <c r="I146" s="198"/>
      <c r="J146" s="194"/>
      <c r="K146" s="194"/>
      <c r="L146" s="199"/>
      <c r="M146" s="200"/>
      <c r="N146" s="201"/>
      <c r="O146" s="201"/>
      <c r="P146" s="201"/>
      <c r="Q146" s="201"/>
      <c r="R146" s="201"/>
      <c r="S146" s="201"/>
      <c r="T146" s="202"/>
      <c r="AT146" s="203" t="s">
        <v>143</v>
      </c>
      <c r="AU146" s="203" t="s">
        <v>82</v>
      </c>
      <c r="AV146" s="13" t="s">
        <v>82</v>
      </c>
      <c r="AW146" s="13" t="s">
        <v>34</v>
      </c>
      <c r="AX146" s="13" t="s">
        <v>72</v>
      </c>
      <c r="AY146" s="203" t="s">
        <v>124</v>
      </c>
    </row>
    <row r="147" spans="1:65" s="14" customFormat="1" ht="10.199999999999999">
      <c r="B147" s="204"/>
      <c r="C147" s="205"/>
      <c r="D147" s="186" t="s">
        <v>143</v>
      </c>
      <c r="E147" s="206" t="s">
        <v>21</v>
      </c>
      <c r="F147" s="207" t="s">
        <v>486</v>
      </c>
      <c r="G147" s="205"/>
      <c r="H147" s="208">
        <v>61.606999999999999</v>
      </c>
      <c r="I147" s="209"/>
      <c r="J147" s="205"/>
      <c r="K147" s="205"/>
      <c r="L147" s="210"/>
      <c r="M147" s="211"/>
      <c r="N147" s="212"/>
      <c r="O147" s="212"/>
      <c r="P147" s="212"/>
      <c r="Q147" s="212"/>
      <c r="R147" s="212"/>
      <c r="S147" s="212"/>
      <c r="T147" s="213"/>
      <c r="AT147" s="214" t="s">
        <v>143</v>
      </c>
      <c r="AU147" s="214" t="s">
        <v>82</v>
      </c>
      <c r="AV147" s="14" t="s">
        <v>132</v>
      </c>
      <c r="AW147" s="14" t="s">
        <v>34</v>
      </c>
      <c r="AX147" s="14" t="s">
        <v>80</v>
      </c>
      <c r="AY147" s="214" t="s">
        <v>124</v>
      </c>
    </row>
    <row r="148" spans="1:65" s="2" customFormat="1" ht="16.5" customHeight="1">
      <c r="A148" s="34"/>
      <c r="B148" s="35"/>
      <c r="C148" s="215" t="s">
        <v>233</v>
      </c>
      <c r="D148" s="215" t="s">
        <v>254</v>
      </c>
      <c r="E148" s="216" t="s">
        <v>255</v>
      </c>
      <c r="F148" s="217" t="s">
        <v>256</v>
      </c>
      <c r="G148" s="218" t="s">
        <v>257</v>
      </c>
      <c r="H148" s="219">
        <v>123.214</v>
      </c>
      <c r="I148" s="220"/>
      <c r="J148" s="221">
        <f>ROUND(I148*H148,2)</f>
        <v>0</v>
      </c>
      <c r="K148" s="217" t="s">
        <v>140</v>
      </c>
      <c r="L148" s="222"/>
      <c r="M148" s="223" t="s">
        <v>21</v>
      </c>
      <c r="N148" s="224" t="s">
        <v>43</v>
      </c>
      <c r="O148" s="64"/>
      <c r="P148" s="182">
        <f>O148*H148</f>
        <v>0</v>
      </c>
      <c r="Q148" s="182">
        <v>1</v>
      </c>
      <c r="R148" s="182">
        <f>Q148*H148</f>
        <v>123.214</v>
      </c>
      <c r="S148" s="182">
        <v>0</v>
      </c>
      <c r="T148" s="18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4" t="s">
        <v>160</v>
      </c>
      <c r="AT148" s="184" t="s">
        <v>254</v>
      </c>
      <c r="AU148" s="184" t="s">
        <v>82</v>
      </c>
      <c r="AY148" s="17" t="s">
        <v>124</v>
      </c>
      <c r="BE148" s="185">
        <f>IF(N148="základní",J148,0)</f>
        <v>0</v>
      </c>
      <c r="BF148" s="185">
        <f>IF(N148="snížená",J148,0)</f>
        <v>0</v>
      </c>
      <c r="BG148" s="185">
        <f>IF(N148="zákl. přenesená",J148,0)</f>
        <v>0</v>
      </c>
      <c r="BH148" s="185">
        <f>IF(N148="sníž. přenesená",J148,0)</f>
        <v>0</v>
      </c>
      <c r="BI148" s="185">
        <f>IF(N148="nulová",J148,0)</f>
        <v>0</v>
      </c>
      <c r="BJ148" s="17" t="s">
        <v>80</v>
      </c>
      <c r="BK148" s="185">
        <f>ROUND(I148*H148,2)</f>
        <v>0</v>
      </c>
      <c r="BL148" s="17" t="s">
        <v>132</v>
      </c>
      <c r="BM148" s="184" t="s">
        <v>505</v>
      </c>
    </row>
    <row r="149" spans="1:65" s="2" customFormat="1" ht="10.199999999999999">
      <c r="A149" s="34"/>
      <c r="B149" s="35"/>
      <c r="C149" s="36"/>
      <c r="D149" s="186" t="s">
        <v>134</v>
      </c>
      <c r="E149" s="36"/>
      <c r="F149" s="187" t="s">
        <v>256</v>
      </c>
      <c r="G149" s="36"/>
      <c r="H149" s="36"/>
      <c r="I149" s="188"/>
      <c r="J149" s="36"/>
      <c r="K149" s="36"/>
      <c r="L149" s="39"/>
      <c r="M149" s="189"/>
      <c r="N149" s="190"/>
      <c r="O149" s="64"/>
      <c r="P149" s="64"/>
      <c r="Q149" s="64"/>
      <c r="R149" s="64"/>
      <c r="S149" s="64"/>
      <c r="T149" s="65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7" t="s">
        <v>134</v>
      </c>
      <c r="AU149" s="17" t="s">
        <v>82</v>
      </c>
    </row>
    <row r="150" spans="1:65" s="13" customFormat="1" ht="10.199999999999999">
      <c r="B150" s="193"/>
      <c r="C150" s="194"/>
      <c r="D150" s="186" t="s">
        <v>143</v>
      </c>
      <c r="E150" s="194"/>
      <c r="F150" s="196" t="s">
        <v>506</v>
      </c>
      <c r="G150" s="194"/>
      <c r="H150" s="197">
        <v>123.214</v>
      </c>
      <c r="I150" s="198"/>
      <c r="J150" s="194"/>
      <c r="K150" s="194"/>
      <c r="L150" s="199"/>
      <c r="M150" s="200"/>
      <c r="N150" s="201"/>
      <c r="O150" s="201"/>
      <c r="P150" s="201"/>
      <c r="Q150" s="201"/>
      <c r="R150" s="201"/>
      <c r="S150" s="201"/>
      <c r="T150" s="202"/>
      <c r="AT150" s="203" t="s">
        <v>143</v>
      </c>
      <c r="AU150" s="203" t="s">
        <v>82</v>
      </c>
      <c r="AV150" s="13" t="s">
        <v>82</v>
      </c>
      <c r="AW150" s="13" t="s">
        <v>4</v>
      </c>
      <c r="AX150" s="13" t="s">
        <v>80</v>
      </c>
      <c r="AY150" s="203" t="s">
        <v>124</v>
      </c>
    </row>
    <row r="151" spans="1:65" s="2" customFormat="1" ht="24.15" customHeight="1">
      <c r="A151" s="34"/>
      <c r="B151" s="35"/>
      <c r="C151" s="173" t="s">
        <v>239</v>
      </c>
      <c r="D151" s="173" t="s">
        <v>127</v>
      </c>
      <c r="E151" s="174" t="s">
        <v>507</v>
      </c>
      <c r="F151" s="175" t="s">
        <v>508</v>
      </c>
      <c r="G151" s="176" t="s">
        <v>130</v>
      </c>
      <c r="H151" s="177">
        <v>57.6</v>
      </c>
      <c r="I151" s="178"/>
      <c r="J151" s="179">
        <f>ROUND(I151*H151,2)</f>
        <v>0</v>
      </c>
      <c r="K151" s="175" t="s">
        <v>140</v>
      </c>
      <c r="L151" s="39"/>
      <c r="M151" s="180" t="s">
        <v>21</v>
      </c>
      <c r="N151" s="181" t="s">
        <v>43</v>
      </c>
      <c r="O151" s="64"/>
      <c r="P151" s="182">
        <f>O151*H151</f>
        <v>0</v>
      </c>
      <c r="Q151" s="182">
        <v>0</v>
      </c>
      <c r="R151" s="182">
        <f>Q151*H151</f>
        <v>0</v>
      </c>
      <c r="S151" s="182">
        <v>0</v>
      </c>
      <c r="T151" s="18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84" t="s">
        <v>132</v>
      </c>
      <c r="AT151" s="184" t="s">
        <v>127</v>
      </c>
      <c r="AU151" s="184" t="s">
        <v>82</v>
      </c>
      <c r="AY151" s="17" t="s">
        <v>124</v>
      </c>
      <c r="BE151" s="185">
        <f>IF(N151="základní",J151,0)</f>
        <v>0</v>
      </c>
      <c r="BF151" s="185">
        <f>IF(N151="snížená",J151,0)</f>
        <v>0</v>
      </c>
      <c r="BG151" s="185">
        <f>IF(N151="zákl. přenesená",J151,0)</f>
        <v>0</v>
      </c>
      <c r="BH151" s="185">
        <f>IF(N151="sníž. přenesená",J151,0)</f>
        <v>0</v>
      </c>
      <c r="BI151" s="185">
        <f>IF(N151="nulová",J151,0)</f>
        <v>0</v>
      </c>
      <c r="BJ151" s="17" t="s">
        <v>80</v>
      </c>
      <c r="BK151" s="185">
        <f>ROUND(I151*H151,2)</f>
        <v>0</v>
      </c>
      <c r="BL151" s="17" t="s">
        <v>132</v>
      </c>
      <c r="BM151" s="184" t="s">
        <v>509</v>
      </c>
    </row>
    <row r="152" spans="1:65" s="2" customFormat="1" ht="28.8">
      <c r="A152" s="34"/>
      <c r="B152" s="35"/>
      <c r="C152" s="36"/>
      <c r="D152" s="186" t="s">
        <v>134</v>
      </c>
      <c r="E152" s="36"/>
      <c r="F152" s="187" t="s">
        <v>510</v>
      </c>
      <c r="G152" s="36"/>
      <c r="H152" s="36"/>
      <c r="I152" s="188"/>
      <c r="J152" s="36"/>
      <c r="K152" s="36"/>
      <c r="L152" s="39"/>
      <c r="M152" s="189"/>
      <c r="N152" s="190"/>
      <c r="O152" s="64"/>
      <c r="P152" s="64"/>
      <c r="Q152" s="64"/>
      <c r="R152" s="64"/>
      <c r="S152" s="64"/>
      <c r="T152" s="65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7" t="s">
        <v>134</v>
      </c>
      <c r="AU152" s="17" t="s">
        <v>82</v>
      </c>
    </row>
    <row r="153" spans="1:65" s="13" customFormat="1" ht="10.199999999999999">
      <c r="B153" s="193"/>
      <c r="C153" s="194"/>
      <c r="D153" s="186" t="s">
        <v>143</v>
      </c>
      <c r="E153" s="195" t="s">
        <v>21</v>
      </c>
      <c r="F153" s="196" t="s">
        <v>472</v>
      </c>
      <c r="G153" s="194"/>
      <c r="H153" s="197">
        <v>57.6</v>
      </c>
      <c r="I153" s="198"/>
      <c r="J153" s="194"/>
      <c r="K153" s="194"/>
      <c r="L153" s="199"/>
      <c r="M153" s="200"/>
      <c r="N153" s="201"/>
      <c r="O153" s="201"/>
      <c r="P153" s="201"/>
      <c r="Q153" s="201"/>
      <c r="R153" s="201"/>
      <c r="S153" s="201"/>
      <c r="T153" s="202"/>
      <c r="AT153" s="203" t="s">
        <v>143</v>
      </c>
      <c r="AU153" s="203" t="s">
        <v>82</v>
      </c>
      <c r="AV153" s="13" t="s">
        <v>82</v>
      </c>
      <c r="AW153" s="13" t="s">
        <v>34</v>
      </c>
      <c r="AX153" s="13" t="s">
        <v>80</v>
      </c>
      <c r="AY153" s="203" t="s">
        <v>124</v>
      </c>
    </row>
    <row r="154" spans="1:65" s="2" customFormat="1" ht="24.15" customHeight="1">
      <c r="A154" s="34"/>
      <c r="B154" s="35"/>
      <c r="C154" s="173" t="s">
        <v>247</v>
      </c>
      <c r="D154" s="173" t="s">
        <v>127</v>
      </c>
      <c r="E154" s="174" t="s">
        <v>261</v>
      </c>
      <c r="F154" s="175" t="s">
        <v>262</v>
      </c>
      <c r="G154" s="176" t="s">
        <v>130</v>
      </c>
      <c r="H154" s="177">
        <v>57.6</v>
      </c>
      <c r="I154" s="178"/>
      <c r="J154" s="179">
        <f>ROUND(I154*H154,2)</f>
        <v>0</v>
      </c>
      <c r="K154" s="175" t="s">
        <v>140</v>
      </c>
      <c r="L154" s="39"/>
      <c r="M154" s="180" t="s">
        <v>21</v>
      </c>
      <c r="N154" s="181" t="s">
        <v>43</v>
      </c>
      <c r="O154" s="64"/>
      <c r="P154" s="182">
        <f>O154*H154</f>
        <v>0</v>
      </c>
      <c r="Q154" s="182">
        <v>0</v>
      </c>
      <c r="R154" s="182">
        <f>Q154*H154</f>
        <v>0</v>
      </c>
      <c r="S154" s="182">
        <v>0</v>
      </c>
      <c r="T154" s="18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4" t="s">
        <v>132</v>
      </c>
      <c r="AT154" s="184" t="s">
        <v>127</v>
      </c>
      <c r="AU154" s="184" t="s">
        <v>82</v>
      </c>
      <c r="AY154" s="17" t="s">
        <v>124</v>
      </c>
      <c r="BE154" s="185">
        <f>IF(N154="základní",J154,0)</f>
        <v>0</v>
      </c>
      <c r="BF154" s="185">
        <f>IF(N154="snížená",J154,0)</f>
        <v>0</v>
      </c>
      <c r="BG154" s="185">
        <f>IF(N154="zákl. přenesená",J154,0)</f>
        <v>0</v>
      </c>
      <c r="BH154" s="185">
        <f>IF(N154="sníž. přenesená",J154,0)</f>
        <v>0</v>
      </c>
      <c r="BI154" s="185">
        <f>IF(N154="nulová",J154,0)</f>
        <v>0</v>
      </c>
      <c r="BJ154" s="17" t="s">
        <v>80</v>
      </c>
      <c r="BK154" s="185">
        <f>ROUND(I154*H154,2)</f>
        <v>0</v>
      </c>
      <c r="BL154" s="17" t="s">
        <v>132</v>
      </c>
      <c r="BM154" s="184" t="s">
        <v>511</v>
      </c>
    </row>
    <row r="155" spans="1:65" s="2" customFormat="1" ht="28.8">
      <c r="A155" s="34"/>
      <c r="B155" s="35"/>
      <c r="C155" s="36"/>
      <c r="D155" s="186" t="s">
        <v>134</v>
      </c>
      <c r="E155" s="36"/>
      <c r="F155" s="187" t="s">
        <v>264</v>
      </c>
      <c r="G155" s="36"/>
      <c r="H155" s="36"/>
      <c r="I155" s="188"/>
      <c r="J155" s="36"/>
      <c r="K155" s="36"/>
      <c r="L155" s="39"/>
      <c r="M155" s="189"/>
      <c r="N155" s="190"/>
      <c r="O155" s="64"/>
      <c r="P155" s="64"/>
      <c r="Q155" s="64"/>
      <c r="R155" s="64"/>
      <c r="S155" s="64"/>
      <c r="T155" s="65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7" t="s">
        <v>134</v>
      </c>
      <c r="AU155" s="17" t="s">
        <v>82</v>
      </c>
    </row>
    <row r="156" spans="1:65" s="13" customFormat="1" ht="10.199999999999999">
      <c r="B156" s="193"/>
      <c r="C156" s="194"/>
      <c r="D156" s="186" t="s">
        <v>143</v>
      </c>
      <c r="E156" s="195" t="s">
        <v>21</v>
      </c>
      <c r="F156" s="196" t="s">
        <v>472</v>
      </c>
      <c r="G156" s="194"/>
      <c r="H156" s="197">
        <v>57.6</v>
      </c>
      <c r="I156" s="198"/>
      <c r="J156" s="194"/>
      <c r="K156" s="194"/>
      <c r="L156" s="199"/>
      <c r="M156" s="200"/>
      <c r="N156" s="201"/>
      <c r="O156" s="201"/>
      <c r="P156" s="201"/>
      <c r="Q156" s="201"/>
      <c r="R156" s="201"/>
      <c r="S156" s="201"/>
      <c r="T156" s="202"/>
      <c r="AT156" s="203" t="s">
        <v>143</v>
      </c>
      <c r="AU156" s="203" t="s">
        <v>82</v>
      </c>
      <c r="AV156" s="13" t="s">
        <v>82</v>
      </c>
      <c r="AW156" s="13" t="s">
        <v>34</v>
      </c>
      <c r="AX156" s="13" t="s">
        <v>80</v>
      </c>
      <c r="AY156" s="203" t="s">
        <v>124</v>
      </c>
    </row>
    <row r="157" spans="1:65" s="2" customFormat="1" ht="16.5" customHeight="1">
      <c r="A157" s="34"/>
      <c r="B157" s="35"/>
      <c r="C157" s="215" t="s">
        <v>253</v>
      </c>
      <c r="D157" s="215" t="s">
        <v>254</v>
      </c>
      <c r="E157" s="216" t="s">
        <v>267</v>
      </c>
      <c r="F157" s="217" t="s">
        <v>268</v>
      </c>
      <c r="G157" s="218" t="s">
        <v>269</v>
      </c>
      <c r="H157" s="219">
        <v>1.44</v>
      </c>
      <c r="I157" s="220"/>
      <c r="J157" s="221">
        <f>ROUND(I157*H157,2)</f>
        <v>0</v>
      </c>
      <c r="K157" s="217" t="s">
        <v>140</v>
      </c>
      <c r="L157" s="222"/>
      <c r="M157" s="223" t="s">
        <v>21</v>
      </c>
      <c r="N157" s="224" t="s">
        <v>43</v>
      </c>
      <c r="O157" s="64"/>
      <c r="P157" s="182">
        <f>O157*H157</f>
        <v>0</v>
      </c>
      <c r="Q157" s="182">
        <v>1E-3</v>
      </c>
      <c r="R157" s="182">
        <f>Q157*H157</f>
        <v>1.4399999999999999E-3</v>
      </c>
      <c r="S157" s="182">
        <v>0</v>
      </c>
      <c r="T157" s="18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4" t="s">
        <v>160</v>
      </c>
      <c r="AT157" s="184" t="s">
        <v>254</v>
      </c>
      <c r="AU157" s="184" t="s">
        <v>82</v>
      </c>
      <c r="AY157" s="17" t="s">
        <v>124</v>
      </c>
      <c r="BE157" s="185">
        <f>IF(N157="základní",J157,0)</f>
        <v>0</v>
      </c>
      <c r="BF157" s="185">
        <f>IF(N157="snížená",J157,0)</f>
        <v>0</v>
      </c>
      <c r="BG157" s="185">
        <f>IF(N157="zákl. přenesená",J157,0)</f>
        <v>0</v>
      </c>
      <c r="BH157" s="185">
        <f>IF(N157="sníž. přenesená",J157,0)</f>
        <v>0</v>
      </c>
      <c r="BI157" s="185">
        <f>IF(N157="nulová",J157,0)</f>
        <v>0</v>
      </c>
      <c r="BJ157" s="17" t="s">
        <v>80</v>
      </c>
      <c r="BK157" s="185">
        <f>ROUND(I157*H157,2)</f>
        <v>0</v>
      </c>
      <c r="BL157" s="17" t="s">
        <v>132</v>
      </c>
      <c r="BM157" s="184" t="s">
        <v>512</v>
      </c>
    </row>
    <row r="158" spans="1:65" s="2" customFormat="1" ht="10.199999999999999">
      <c r="A158" s="34"/>
      <c r="B158" s="35"/>
      <c r="C158" s="36"/>
      <c r="D158" s="186" t="s">
        <v>134</v>
      </c>
      <c r="E158" s="36"/>
      <c r="F158" s="187" t="s">
        <v>268</v>
      </c>
      <c r="G158" s="36"/>
      <c r="H158" s="36"/>
      <c r="I158" s="188"/>
      <c r="J158" s="36"/>
      <c r="K158" s="36"/>
      <c r="L158" s="39"/>
      <c r="M158" s="189"/>
      <c r="N158" s="190"/>
      <c r="O158" s="64"/>
      <c r="P158" s="64"/>
      <c r="Q158" s="64"/>
      <c r="R158" s="64"/>
      <c r="S158" s="64"/>
      <c r="T158" s="65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7" t="s">
        <v>134</v>
      </c>
      <c r="AU158" s="17" t="s">
        <v>82</v>
      </c>
    </row>
    <row r="159" spans="1:65" s="13" customFormat="1" ht="10.199999999999999">
      <c r="B159" s="193"/>
      <c r="C159" s="194"/>
      <c r="D159" s="186" t="s">
        <v>143</v>
      </c>
      <c r="E159" s="194"/>
      <c r="F159" s="196" t="s">
        <v>513</v>
      </c>
      <c r="G159" s="194"/>
      <c r="H159" s="197">
        <v>1.44</v>
      </c>
      <c r="I159" s="198"/>
      <c r="J159" s="194"/>
      <c r="K159" s="194"/>
      <c r="L159" s="199"/>
      <c r="M159" s="200"/>
      <c r="N159" s="201"/>
      <c r="O159" s="201"/>
      <c r="P159" s="201"/>
      <c r="Q159" s="201"/>
      <c r="R159" s="201"/>
      <c r="S159" s="201"/>
      <c r="T159" s="202"/>
      <c r="AT159" s="203" t="s">
        <v>143</v>
      </c>
      <c r="AU159" s="203" t="s">
        <v>82</v>
      </c>
      <c r="AV159" s="13" t="s">
        <v>82</v>
      </c>
      <c r="AW159" s="13" t="s">
        <v>4</v>
      </c>
      <c r="AX159" s="13" t="s">
        <v>80</v>
      </c>
      <c r="AY159" s="203" t="s">
        <v>124</v>
      </c>
    </row>
    <row r="160" spans="1:65" s="12" customFormat="1" ht="22.8" customHeight="1">
      <c r="B160" s="157"/>
      <c r="C160" s="158"/>
      <c r="D160" s="159" t="s">
        <v>71</v>
      </c>
      <c r="E160" s="171" t="s">
        <v>272</v>
      </c>
      <c r="F160" s="171" t="s">
        <v>273</v>
      </c>
      <c r="G160" s="158"/>
      <c r="H160" s="158"/>
      <c r="I160" s="161"/>
      <c r="J160" s="172">
        <f>BK160</f>
        <v>0</v>
      </c>
      <c r="K160" s="158"/>
      <c r="L160" s="163"/>
      <c r="M160" s="164"/>
      <c r="N160" s="165"/>
      <c r="O160" s="165"/>
      <c r="P160" s="166">
        <f>SUM(P161:P163)</f>
        <v>0</v>
      </c>
      <c r="Q160" s="165"/>
      <c r="R160" s="166">
        <f>SUM(R161:R163)</f>
        <v>0</v>
      </c>
      <c r="S160" s="165"/>
      <c r="T160" s="167">
        <f>SUM(T161:T163)</f>
        <v>0</v>
      </c>
      <c r="AR160" s="168" t="s">
        <v>80</v>
      </c>
      <c r="AT160" s="169" t="s">
        <v>71</v>
      </c>
      <c r="AU160" s="169" t="s">
        <v>80</v>
      </c>
      <c r="AY160" s="168" t="s">
        <v>124</v>
      </c>
      <c r="BK160" s="170">
        <f>SUM(BK161:BK163)</f>
        <v>0</v>
      </c>
    </row>
    <row r="161" spans="1:65" s="2" customFormat="1" ht="21.75" customHeight="1">
      <c r="A161" s="34"/>
      <c r="B161" s="35"/>
      <c r="C161" s="173" t="s">
        <v>7</v>
      </c>
      <c r="D161" s="173" t="s">
        <v>127</v>
      </c>
      <c r="E161" s="174" t="s">
        <v>275</v>
      </c>
      <c r="F161" s="175" t="s">
        <v>276</v>
      </c>
      <c r="G161" s="176" t="s">
        <v>277</v>
      </c>
      <c r="H161" s="177">
        <v>118.5</v>
      </c>
      <c r="I161" s="178"/>
      <c r="J161" s="179">
        <f>ROUND(I161*H161,2)</f>
        <v>0</v>
      </c>
      <c r="K161" s="175" t="s">
        <v>140</v>
      </c>
      <c r="L161" s="39"/>
      <c r="M161" s="180" t="s">
        <v>21</v>
      </c>
      <c r="N161" s="181" t="s">
        <v>43</v>
      </c>
      <c r="O161" s="64"/>
      <c r="P161" s="182">
        <f>O161*H161</f>
        <v>0</v>
      </c>
      <c r="Q161" s="182">
        <v>0</v>
      </c>
      <c r="R161" s="182">
        <f>Q161*H161</f>
        <v>0</v>
      </c>
      <c r="S161" s="182">
        <v>0</v>
      </c>
      <c r="T161" s="18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4" t="s">
        <v>132</v>
      </c>
      <c r="AT161" s="184" t="s">
        <v>127</v>
      </c>
      <c r="AU161" s="184" t="s">
        <v>82</v>
      </c>
      <c r="AY161" s="17" t="s">
        <v>124</v>
      </c>
      <c r="BE161" s="185">
        <f>IF(N161="základní",J161,0)</f>
        <v>0</v>
      </c>
      <c r="BF161" s="185">
        <f>IF(N161="snížená",J161,0)</f>
        <v>0</v>
      </c>
      <c r="BG161" s="185">
        <f>IF(N161="zákl. přenesená",J161,0)</f>
        <v>0</v>
      </c>
      <c r="BH161" s="185">
        <f>IF(N161="sníž. přenesená",J161,0)</f>
        <v>0</v>
      </c>
      <c r="BI161" s="185">
        <f>IF(N161="nulová",J161,0)</f>
        <v>0</v>
      </c>
      <c r="BJ161" s="17" t="s">
        <v>80</v>
      </c>
      <c r="BK161" s="185">
        <f>ROUND(I161*H161,2)</f>
        <v>0</v>
      </c>
      <c r="BL161" s="17" t="s">
        <v>132</v>
      </c>
      <c r="BM161" s="184" t="s">
        <v>514</v>
      </c>
    </row>
    <row r="162" spans="1:65" s="2" customFormat="1" ht="19.2">
      <c r="A162" s="34"/>
      <c r="B162" s="35"/>
      <c r="C162" s="36"/>
      <c r="D162" s="186" t="s">
        <v>134</v>
      </c>
      <c r="E162" s="36"/>
      <c r="F162" s="187" t="s">
        <v>279</v>
      </c>
      <c r="G162" s="36"/>
      <c r="H162" s="36"/>
      <c r="I162" s="188"/>
      <c r="J162" s="36"/>
      <c r="K162" s="36"/>
      <c r="L162" s="39"/>
      <c r="M162" s="189"/>
      <c r="N162" s="190"/>
      <c r="O162" s="64"/>
      <c r="P162" s="64"/>
      <c r="Q162" s="64"/>
      <c r="R162" s="64"/>
      <c r="S162" s="64"/>
      <c r="T162" s="65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T162" s="17" t="s">
        <v>134</v>
      </c>
      <c r="AU162" s="17" t="s">
        <v>82</v>
      </c>
    </row>
    <row r="163" spans="1:65" s="13" customFormat="1" ht="10.199999999999999">
      <c r="B163" s="193"/>
      <c r="C163" s="194"/>
      <c r="D163" s="186" t="s">
        <v>143</v>
      </c>
      <c r="E163" s="195" t="s">
        <v>21</v>
      </c>
      <c r="F163" s="196" t="s">
        <v>515</v>
      </c>
      <c r="G163" s="194"/>
      <c r="H163" s="197">
        <v>118.5</v>
      </c>
      <c r="I163" s="198"/>
      <c r="J163" s="194"/>
      <c r="K163" s="194"/>
      <c r="L163" s="199"/>
      <c r="M163" s="200"/>
      <c r="N163" s="201"/>
      <c r="O163" s="201"/>
      <c r="P163" s="201"/>
      <c r="Q163" s="201"/>
      <c r="R163" s="201"/>
      <c r="S163" s="201"/>
      <c r="T163" s="202"/>
      <c r="AT163" s="203" t="s">
        <v>143</v>
      </c>
      <c r="AU163" s="203" t="s">
        <v>82</v>
      </c>
      <c r="AV163" s="13" t="s">
        <v>82</v>
      </c>
      <c r="AW163" s="13" t="s">
        <v>34</v>
      </c>
      <c r="AX163" s="13" t="s">
        <v>80</v>
      </c>
      <c r="AY163" s="203" t="s">
        <v>124</v>
      </c>
    </row>
    <row r="164" spans="1:65" s="12" customFormat="1" ht="22.8" customHeight="1">
      <c r="B164" s="157"/>
      <c r="C164" s="158"/>
      <c r="D164" s="159" t="s">
        <v>71</v>
      </c>
      <c r="E164" s="171" t="s">
        <v>132</v>
      </c>
      <c r="F164" s="171" t="s">
        <v>281</v>
      </c>
      <c r="G164" s="158"/>
      <c r="H164" s="158"/>
      <c r="I164" s="161"/>
      <c r="J164" s="172">
        <f>BK164</f>
        <v>0</v>
      </c>
      <c r="K164" s="158"/>
      <c r="L164" s="163"/>
      <c r="M164" s="164"/>
      <c r="N164" s="165"/>
      <c r="O164" s="165"/>
      <c r="P164" s="166">
        <f>SUM(P165:P173)</f>
        <v>0</v>
      </c>
      <c r="Q164" s="165"/>
      <c r="R164" s="166">
        <f>SUM(R165:R173)</f>
        <v>0</v>
      </c>
      <c r="S164" s="165"/>
      <c r="T164" s="167">
        <f>SUM(T165:T173)</f>
        <v>0</v>
      </c>
      <c r="AR164" s="168" t="s">
        <v>80</v>
      </c>
      <c r="AT164" s="169" t="s">
        <v>71</v>
      </c>
      <c r="AU164" s="169" t="s">
        <v>80</v>
      </c>
      <c r="AY164" s="168" t="s">
        <v>124</v>
      </c>
      <c r="BK164" s="170">
        <f>SUM(BK165:BK173)</f>
        <v>0</v>
      </c>
    </row>
    <row r="165" spans="1:65" s="2" customFormat="1" ht="16.5" customHeight="1">
      <c r="A165" s="34"/>
      <c r="B165" s="35"/>
      <c r="C165" s="173" t="s">
        <v>260</v>
      </c>
      <c r="D165" s="173" t="s">
        <v>127</v>
      </c>
      <c r="E165" s="174" t="s">
        <v>516</v>
      </c>
      <c r="F165" s="175" t="s">
        <v>517</v>
      </c>
      <c r="G165" s="176" t="s">
        <v>156</v>
      </c>
      <c r="H165" s="177">
        <v>1.536</v>
      </c>
      <c r="I165" s="178"/>
      <c r="J165" s="179">
        <f>ROUND(I165*H165,2)</f>
        <v>0</v>
      </c>
      <c r="K165" s="175" t="s">
        <v>140</v>
      </c>
      <c r="L165" s="39"/>
      <c r="M165" s="180" t="s">
        <v>21</v>
      </c>
      <c r="N165" s="181" t="s">
        <v>43</v>
      </c>
      <c r="O165" s="64"/>
      <c r="P165" s="182">
        <f>O165*H165</f>
        <v>0</v>
      </c>
      <c r="Q165" s="182">
        <v>0</v>
      </c>
      <c r="R165" s="182">
        <f>Q165*H165</f>
        <v>0</v>
      </c>
      <c r="S165" s="182">
        <v>0</v>
      </c>
      <c r="T165" s="18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4" t="s">
        <v>132</v>
      </c>
      <c r="AT165" s="184" t="s">
        <v>127</v>
      </c>
      <c r="AU165" s="184" t="s">
        <v>82</v>
      </c>
      <c r="AY165" s="17" t="s">
        <v>124</v>
      </c>
      <c r="BE165" s="185">
        <f>IF(N165="základní",J165,0)</f>
        <v>0</v>
      </c>
      <c r="BF165" s="185">
        <f>IF(N165="snížená",J165,0)</f>
        <v>0</v>
      </c>
      <c r="BG165" s="185">
        <f>IF(N165="zákl. přenesená",J165,0)</f>
        <v>0</v>
      </c>
      <c r="BH165" s="185">
        <f>IF(N165="sníž. přenesená",J165,0)</f>
        <v>0</v>
      </c>
      <c r="BI165" s="185">
        <f>IF(N165="nulová",J165,0)</f>
        <v>0</v>
      </c>
      <c r="BJ165" s="17" t="s">
        <v>80</v>
      </c>
      <c r="BK165" s="185">
        <f>ROUND(I165*H165,2)</f>
        <v>0</v>
      </c>
      <c r="BL165" s="17" t="s">
        <v>132</v>
      </c>
      <c r="BM165" s="184" t="s">
        <v>518</v>
      </c>
    </row>
    <row r="166" spans="1:65" s="2" customFormat="1" ht="19.2">
      <c r="A166" s="34"/>
      <c r="B166" s="35"/>
      <c r="C166" s="36"/>
      <c r="D166" s="186" t="s">
        <v>134</v>
      </c>
      <c r="E166" s="36"/>
      <c r="F166" s="187" t="s">
        <v>519</v>
      </c>
      <c r="G166" s="36"/>
      <c r="H166" s="36"/>
      <c r="I166" s="188"/>
      <c r="J166" s="36"/>
      <c r="K166" s="36"/>
      <c r="L166" s="39"/>
      <c r="M166" s="189"/>
      <c r="N166" s="190"/>
      <c r="O166" s="64"/>
      <c r="P166" s="64"/>
      <c r="Q166" s="64"/>
      <c r="R166" s="64"/>
      <c r="S166" s="64"/>
      <c r="T166" s="65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7" t="s">
        <v>134</v>
      </c>
      <c r="AU166" s="17" t="s">
        <v>82</v>
      </c>
    </row>
    <row r="167" spans="1:65" s="13" customFormat="1" ht="10.199999999999999">
      <c r="B167" s="193"/>
      <c r="C167" s="194"/>
      <c r="D167" s="186" t="s">
        <v>143</v>
      </c>
      <c r="E167" s="195" t="s">
        <v>21</v>
      </c>
      <c r="F167" s="196" t="s">
        <v>520</v>
      </c>
      <c r="G167" s="194"/>
      <c r="H167" s="197">
        <v>1.536</v>
      </c>
      <c r="I167" s="198"/>
      <c r="J167" s="194"/>
      <c r="K167" s="194"/>
      <c r="L167" s="199"/>
      <c r="M167" s="200"/>
      <c r="N167" s="201"/>
      <c r="O167" s="201"/>
      <c r="P167" s="201"/>
      <c r="Q167" s="201"/>
      <c r="R167" s="201"/>
      <c r="S167" s="201"/>
      <c r="T167" s="202"/>
      <c r="AT167" s="203" t="s">
        <v>143</v>
      </c>
      <c r="AU167" s="203" t="s">
        <v>82</v>
      </c>
      <c r="AV167" s="13" t="s">
        <v>82</v>
      </c>
      <c r="AW167" s="13" t="s">
        <v>34</v>
      </c>
      <c r="AX167" s="13" t="s">
        <v>80</v>
      </c>
      <c r="AY167" s="203" t="s">
        <v>124</v>
      </c>
    </row>
    <row r="168" spans="1:65" s="2" customFormat="1" ht="24.15" customHeight="1">
      <c r="A168" s="34"/>
      <c r="B168" s="35"/>
      <c r="C168" s="173" t="s">
        <v>266</v>
      </c>
      <c r="D168" s="173" t="s">
        <v>127</v>
      </c>
      <c r="E168" s="174" t="s">
        <v>283</v>
      </c>
      <c r="F168" s="175" t="s">
        <v>284</v>
      </c>
      <c r="G168" s="176" t="s">
        <v>156</v>
      </c>
      <c r="H168" s="177">
        <v>14.22</v>
      </c>
      <c r="I168" s="178"/>
      <c r="J168" s="179">
        <f>ROUND(I168*H168,2)</f>
        <v>0</v>
      </c>
      <c r="K168" s="175" t="s">
        <v>140</v>
      </c>
      <c r="L168" s="39"/>
      <c r="M168" s="180" t="s">
        <v>21</v>
      </c>
      <c r="N168" s="181" t="s">
        <v>43</v>
      </c>
      <c r="O168" s="64"/>
      <c r="P168" s="182">
        <f>O168*H168</f>
        <v>0</v>
      </c>
      <c r="Q168" s="182">
        <v>0</v>
      </c>
      <c r="R168" s="182">
        <f>Q168*H168</f>
        <v>0</v>
      </c>
      <c r="S168" s="182">
        <v>0</v>
      </c>
      <c r="T168" s="18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4" t="s">
        <v>132</v>
      </c>
      <c r="AT168" s="184" t="s">
        <v>127</v>
      </c>
      <c r="AU168" s="184" t="s">
        <v>82</v>
      </c>
      <c r="AY168" s="17" t="s">
        <v>124</v>
      </c>
      <c r="BE168" s="185">
        <f>IF(N168="základní",J168,0)</f>
        <v>0</v>
      </c>
      <c r="BF168" s="185">
        <f>IF(N168="snížená",J168,0)</f>
        <v>0</v>
      </c>
      <c r="BG168" s="185">
        <f>IF(N168="zákl. přenesená",J168,0)</f>
        <v>0</v>
      </c>
      <c r="BH168" s="185">
        <f>IF(N168="sníž. přenesená",J168,0)</f>
        <v>0</v>
      </c>
      <c r="BI168" s="185">
        <f>IF(N168="nulová",J168,0)</f>
        <v>0</v>
      </c>
      <c r="BJ168" s="17" t="s">
        <v>80</v>
      </c>
      <c r="BK168" s="185">
        <f>ROUND(I168*H168,2)</f>
        <v>0</v>
      </c>
      <c r="BL168" s="17" t="s">
        <v>132</v>
      </c>
      <c r="BM168" s="184" t="s">
        <v>521</v>
      </c>
    </row>
    <row r="169" spans="1:65" s="2" customFormat="1" ht="19.2">
      <c r="A169" s="34"/>
      <c r="B169" s="35"/>
      <c r="C169" s="36"/>
      <c r="D169" s="186" t="s">
        <v>134</v>
      </c>
      <c r="E169" s="36"/>
      <c r="F169" s="187" t="s">
        <v>286</v>
      </c>
      <c r="G169" s="36"/>
      <c r="H169" s="36"/>
      <c r="I169" s="188"/>
      <c r="J169" s="36"/>
      <c r="K169" s="36"/>
      <c r="L169" s="39"/>
      <c r="M169" s="189"/>
      <c r="N169" s="190"/>
      <c r="O169" s="64"/>
      <c r="P169" s="64"/>
      <c r="Q169" s="64"/>
      <c r="R169" s="64"/>
      <c r="S169" s="64"/>
      <c r="T169" s="65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T169" s="17" t="s">
        <v>134</v>
      </c>
      <c r="AU169" s="17" t="s">
        <v>82</v>
      </c>
    </row>
    <row r="170" spans="1:65" s="13" customFormat="1" ht="10.199999999999999">
      <c r="B170" s="193"/>
      <c r="C170" s="194"/>
      <c r="D170" s="186" t="s">
        <v>143</v>
      </c>
      <c r="E170" s="195" t="s">
        <v>21</v>
      </c>
      <c r="F170" s="196" t="s">
        <v>522</v>
      </c>
      <c r="G170" s="194"/>
      <c r="H170" s="197">
        <v>14.22</v>
      </c>
      <c r="I170" s="198"/>
      <c r="J170" s="194"/>
      <c r="K170" s="194"/>
      <c r="L170" s="199"/>
      <c r="M170" s="200"/>
      <c r="N170" s="201"/>
      <c r="O170" s="201"/>
      <c r="P170" s="201"/>
      <c r="Q170" s="201"/>
      <c r="R170" s="201"/>
      <c r="S170" s="201"/>
      <c r="T170" s="202"/>
      <c r="AT170" s="203" t="s">
        <v>143</v>
      </c>
      <c r="AU170" s="203" t="s">
        <v>82</v>
      </c>
      <c r="AV170" s="13" t="s">
        <v>82</v>
      </c>
      <c r="AW170" s="13" t="s">
        <v>34</v>
      </c>
      <c r="AX170" s="13" t="s">
        <v>80</v>
      </c>
      <c r="AY170" s="203" t="s">
        <v>124</v>
      </c>
    </row>
    <row r="171" spans="1:65" s="2" customFormat="1" ht="24.15" customHeight="1">
      <c r="A171" s="34"/>
      <c r="B171" s="35"/>
      <c r="C171" s="173" t="s">
        <v>274</v>
      </c>
      <c r="D171" s="173" t="s">
        <v>127</v>
      </c>
      <c r="E171" s="174" t="s">
        <v>523</v>
      </c>
      <c r="F171" s="175" t="s">
        <v>524</v>
      </c>
      <c r="G171" s="176" t="s">
        <v>156</v>
      </c>
      <c r="H171" s="177">
        <v>1.536</v>
      </c>
      <c r="I171" s="178"/>
      <c r="J171" s="179">
        <f>ROUND(I171*H171,2)</f>
        <v>0</v>
      </c>
      <c r="K171" s="175" t="s">
        <v>140</v>
      </c>
      <c r="L171" s="39"/>
      <c r="M171" s="180" t="s">
        <v>21</v>
      </c>
      <c r="N171" s="181" t="s">
        <v>43</v>
      </c>
      <c r="O171" s="64"/>
      <c r="P171" s="182">
        <f>O171*H171</f>
        <v>0</v>
      </c>
      <c r="Q171" s="182">
        <v>0</v>
      </c>
      <c r="R171" s="182">
        <f>Q171*H171</f>
        <v>0</v>
      </c>
      <c r="S171" s="182">
        <v>0</v>
      </c>
      <c r="T171" s="18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4" t="s">
        <v>132</v>
      </c>
      <c r="AT171" s="184" t="s">
        <v>127</v>
      </c>
      <c r="AU171" s="184" t="s">
        <v>82</v>
      </c>
      <c r="AY171" s="17" t="s">
        <v>124</v>
      </c>
      <c r="BE171" s="185">
        <f>IF(N171="základní",J171,0)</f>
        <v>0</v>
      </c>
      <c r="BF171" s="185">
        <f>IF(N171="snížená",J171,0)</f>
        <v>0</v>
      </c>
      <c r="BG171" s="185">
        <f>IF(N171="zákl. přenesená",J171,0)</f>
        <v>0</v>
      </c>
      <c r="BH171" s="185">
        <f>IF(N171="sníž. přenesená",J171,0)</f>
        <v>0</v>
      </c>
      <c r="BI171" s="185">
        <f>IF(N171="nulová",J171,0)</f>
        <v>0</v>
      </c>
      <c r="BJ171" s="17" t="s">
        <v>80</v>
      </c>
      <c r="BK171" s="185">
        <f>ROUND(I171*H171,2)</f>
        <v>0</v>
      </c>
      <c r="BL171" s="17" t="s">
        <v>132</v>
      </c>
      <c r="BM171" s="184" t="s">
        <v>525</v>
      </c>
    </row>
    <row r="172" spans="1:65" s="2" customFormat="1" ht="28.8">
      <c r="A172" s="34"/>
      <c r="B172" s="35"/>
      <c r="C172" s="36"/>
      <c r="D172" s="186" t="s">
        <v>134</v>
      </c>
      <c r="E172" s="36"/>
      <c r="F172" s="187" t="s">
        <v>526</v>
      </c>
      <c r="G172" s="36"/>
      <c r="H172" s="36"/>
      <c r="I172" s="188"/>
      <c r="J172" s="36"/>
      <c r="K172" s="36"/>
      <c r="L172" s="39"/>
      <c r="M172" s="189"/>
      <c r="N172" s="190"/>
      <c r="O172" s="64"/>
      <c r="P172" s="64"/>
      <c r="Q172" s="64"/>
      <c r="R172" s="64"/>
      <c r="S172" s="64"/>
      <c r="T172" s="65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7" t="s">
        <v>134</v>
      </c>
      <c r="AU172" s="17" t="s">
        <v>82</v>
      </c>
    </row>
    <row r="173" spans="1:65" s="13" customFormat="1" ht="10.199999999999999">
      <c r="B173" s="193"/>
      <c r="C173" s="194"/>
      <c r="D173" s="186" t="s">
        <v>143</v>
      </c>
      <c r="E173" s="195" t="s">
        <v>21</v>
      </c>
      <c r="F173" s="196" t="s">
        <v>527</v>
      </c>
      <c r="G173" s="194"/>
      <c r="H173" s="197">
        <v>1.536</v>
      </c>
      <c r="I173" s="198"/>
      <c r="J173" s="194"/>
      <c r="K173" s="194"/>
      <c r="L173" s="199"/>
      <c r="M173" s="200"/>
      <c r="N173" s="201"/>
      <c r="O173" s="201"/>
      <c r="P173" s="201"/>
      <c r="Q173" s="201"/>
      <c r="R173" s="201"/>
      <c r="S173" s="201"/>
      <c r="T173" s="202"/>
      <c r="AT173" s="203" t="s">
        <v>143</v>
      </c>
      <c r="AU173" s="203" t="s">
        <v>82</v>
      </c>
      <c r="AV173" s="13" t="s">
        <v>82</v>
      </c>
      <c r="AW173" s="13" t="s">
        <v>34</v>
      </c>
      <c r="AX173" s="13" t="s">
        <v>80</v>
      </c>
      <c r="AY173" s="203" t="s">
        <v>124</v>
      </c>
    </row>
    <row r="174" spans="1:65" s="12" customFormat="1" ht="22.8" customHeight="1">
      <c r="B174" s="157"/>
      <c r="C174" s="158"/>
      <c r="D174" s="159" t="s">
        <v>71</v>
      </c>
      <c r="E174" s="171" t="s">
        <v>288</v>
      </c>
      <c r="F174" s="171" t="s">
        <v>289</v>
      </c>
      <c r="G174" s="158"/>
      <c r="H174" s="158"/>
      <c r="I174" s="161"/>
      <c r="J174" s="172">
        <f>BK174</f>
        <v>0</v>
      </c>
      <c r="K174" s="158"/>
      <c r="L174" s="163"/>
      <c r="M174" s="164"/>
      <c r="N174" s="165"/>
      <c r="O174" s="165"/>
      <c r="P174" s="166">
        <f>SUM(P175:P199)</f>
        <v>0</v>
      </c>
      <c r="Q174" s="165"/>
      <c r="R174" s="166">
        <f>SUM(R175:R199)</f>
        <v>129.63061200000001</v>
      </c>
      <c r="S174" s="165"/>
      <c r="T174" s="167">
        <f>SUM(T175:T199)</f>
        <v>0</v>
      </c>
      <c r="AR174" s="168" t="s">
        <v>80</v>
      </c>
      <c r="AT174" s="169" t="s">
        <v>71</v>
      </c>
      <c r="AU174" s="169" t="s">
        <v>80</v>
      </c>
      <c r="AY174" s="168" t="s">
        <v>124</v>
      </c>
      <c r="BK174" s="170">
        <f>SUM(BK175:BK199)</f>
        <v>0</v>
      </c>
    </row>
    <row r="175" spans="1:65" s="2" customFormat="1" ht="24.15" customHeight="1">
      <c r="A175" s="34"/>
      <c r="B175" s="35"/>
      <c r="C175" s="173" t="s">
        <v>282</v>
      </c>
      <c r="D175" s="173" t="s">
        <v>127</v>
      </c>
      <c r="E175" s="174" t="s">
        <v>291</v>
      </c>
      <c r="F175" s="175" t="s">
        <v>292</v>
      </c>
      <c r="G175" s="176" t="s">
        <v>130</v>
      </c>
      <c r="H175" s="177">
        <v>181.8</v>
      </c>
      <c r="I175" s="178"/>
      <c r="J175" s="179">
        <f>ROUND(I175*H175,2)</f>
        <v>0</v>
      </c>
      <c r="K175" s="175" t="s">
        <v>140</v>
      </c>
      <c r="L175" s="39"/>
      <c r="M175" s="180" t="s">
        <v>21</v>
      </c>
      <c r="N175" s="181" t="s">
        <v>43</v>
      </c>
      <c r="O175" s="64"/>
      <c r="P175" s="182">
        <f>O175*H175</f>
        <v>0</v>
      </c>
      <c r="Q175" s="182">
        <v>0.46</v>
      </c>
      <c r="R175" s="182">
        <f>Q175*H175</f>
        <v>83.628000000000014</v>
      </c>
      <c r="S175" s="182">
        <v>0</v>
      </c>
      <c r="T175" s="18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84" t="s">
        <v>132</v>
      </c>
      <c r="AT175" s="184" t="s">
        <v>127</v>
      </c>
      <c r="AU175" s="184" t="s">
        <v>82</v>
      </c>
      <c r="AY175" s="17" t="s">
        <v>124</v>
      </c>
      <c r="BE175" s="185">
        <f>IF(N175="základní",J175,0)</f>
        <v>0</v>
      </c>
      <c r="BF175" s="185">
        <f>IF(N175="snížená",J175,0)</f>
        <v>0</v>
      </c>
      <c r="BG175" s="185">
        <f>IF(N175="zákl. přenesená",J175,0)</f>
        <v>0</v>
      </c>
      <c r="BH175" s="185">
        <f>IF(N175="sníž. přenesená",J175,0)</f>
        <v>0</v>
      </c>
      <c r="BI175" s="185">
        <f>IF(N175="nulová",J175,0)</f>
        <v>0</v>
      </c>
      <c r="BJ175" s="17" t="s">
        <v>80</v>
      </c>
      <c r="BK175" s="185">
        <f>ROUND(I175*H175,2)</f>
        <v>0</v>
      </c>
      <c r="BL175" s="17" t="s">
        <v>132</v>
      </c>
      <c r="BM175" s="184" t="s">
        <v>528</v>
      </c>
    </row>
    <row r="176" spans="1:65" s="2" customFormat="1" ht="19.2">
      <c r="A176" s="34"/>
      <c r="B176" s="35"/>
      <c r="C176" s="36"/>
      <c r="D176" s="186" t="s">
        <v>134</v>
      </c>
      <c r="E176" s="36"/>
      <c r="F176" s="187" t="s">
        <v>294</v>
      </c>
      <c r="G176" s="36"/>
      <c r="H176" s="36"/>
      <c r="I176" s="188"/>
      <c r="J176" s="36"/>
      <c r="K176" s="36"/>
      <c r="L176" s="39"/>
      <c r="M176" s="189"/>
      <c r="N176" s="190"/>
      <c r="O176" s="64"/>
      <c r="P176" s="64"/>
      <c r="Q176" s="64"/>
      <c r="R176" s="64"/>
      <c r="S176" s="64"/>
      <c r="T176" s="65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7" t="s">
        <v>134</v>
      </c>
      <c r="AU176" s="17" t="s">
        <v>82</v>
      </c>
    </row>
    <row r="177" spans="1:65" s="13" customFormat="1" ht="10.199999999999999">
      <c r="B177" s="193"/>
      <c r="C177" s="194"/>
      <c r="D177" s="186" t="s">
        <v>143</v>
      </c>
      <c r="E177" s="195" t="s">
        <v>21</v>
      </c>
      <c r="F177" s="196" t="s">
        <v>529</v>
      </c>
      <c r="G177" s="194"/>
      <c r="H177" s="197">
        <v>86.4</v>
      </c>
      <c r="I177" s="198"/>
      <c r="J177" s="194"/>
      <c r="K177" s="194"/>
      <c r="L177" s="199"/>
      <c r="M177" s="200"/>
      <c r="N177" s="201"/>
      <c r="O177" s="201"/>
      <c r="P177" s="201"/>
      <c r="Q177" s="201"/>
      <c r="R177" s="201"/>
      <c r="S177" s="201"/>
      <c r="T177" s="202"/>
      <c r="AT177" s="203" t="s">
        <v>143</v>
      </c>
      <c r="AU177" s="203" t="s">
        <v>82</v>
      </c>
      <c r="AV177" s="13" t="s">
        <v>82</v>
      </c>
      <c r="AW177" s="13" t="s">
        <v>34</v>
      </c>
      <c r="AX177" s="13" t="s">
        <v>72</v>
      </c>
      <c r="AY177" s="203" t="s">
        <v>124</v>
      </c>
    </row>
    <row r="178" spans="1:65" s="13" customFormat="1" ht="10.199999999999999">
      <c r="B178" s="193"/>
      <c r="C178" s="194"/>
      <c r="D178" s="186" t="s">
        <v>143</v>
      </c>
      <c r="E178" s="195" t="s">
        <v>21</v>
      </c>
      <c r="F178" s="196" t="s">
        <v>530</v>
      </c>
      <c r="G178" s="194"/>
      <c r="H178" s="197">
        <v>86.4</v>
      </c>
      <c r="I178" s="198"/>
      <c r="J178" s="194"/>
      <c r="K178" s="194"/>
      <c r="L178" s="199"/>
      <c r="M178" s="200"/>
      <c r="N178" s="201"/>
      <c r="O178" s="201"/>
      <c r="P178" s="201"/>
      <c r="Q178" s="201"/>
      <c r="R178" s="201"/>
      <c r="S178" s="201"/>
      <c r="T178" s="202"/>
      <c r="AT178" s="203" t="s">
        <v>143</v>
      </c>
      <c r="AU178" s="203" t="s">
        <v>82</v>
      </c>
      <c r="AV178" s="13" t="s">
        <v>82</v>
      </c>
      <c r="AW178" s="13" t="s">
        <v>34</v>
      </c>
      <c r="AX178" s="13" t="s">
        <v>72</v>
      </c>
      <c r="AY178" s="203" t="s">
        <v>124</v>
      </c>
    </row>
    <row r="179" spans="1:65" s="13" customFormat="1" ht="10.199999999999999">
      <c r="B179" s="193"/>
      <c r="C179" s="194"/>
      <c r="D179" s="186" t="s">
        <v>143</v>
      </c>
      <c r="E179" s="195" t="s">
        <v>21</v>
      </c>
      <c r="F179" s="196" t="s">
        <v>531</v>
      </c>
      <c r="G179" s="194"/>
      <c r="H179" s="197">
        <v>9</v>
      </c>
      <c r="I179" s="198"/>
      <c r="J179" s="194"/>
      <c r="K179" s="194"/>
      <c r="L179" s="199"/>
      <c r="M179" s="200"/>
      <c r="N179" s="201"/>
      <c r="O179" s="201"/>
      <c r="P179" s="201"/>
      <c r="Q179" s="201"/>
      <c r="R179" s="201"/>
      <c r="S179" s="201"/>
      <c r="T179" s="202"/>
      <c r="AT179" s="203" t="s">
        <v>143</v>
      </c>
      <c r="AU179" s="203" t="s">
        <v>82</v>
      </c>
      <c r="AV179" s="13" t="s">
        <v>82</v>
      </c>
      <c r="AW179" s="13" t="s">
        <v>34</v>
      </c>
      <c r="AX179" s="13" t="s">
        <v>72</v>
      </c>
      <c r="AY179" s="203" t="s">
        <v>124</v>
      </c>
    </row>
    <row r="180" spans="1:65" s="14" customFormat="1" ht="10.199999999999999">
      <c r="B180" s="204"/>
      <c r="C180" s="205"/>
      <c r="D180" s="186" t="s">
        <v>143</v>
      </c>
      <c r="E180" s="206" t="s">
        <v>21</v>
      </c>
      <c r="F180" s="207" t="s">
        <v>246</v>
      </c>
      <c r="G180" s="205"/>
      <c r="H180" s="208">
        <v>181.8</v>
      </c>
      <c r="I180" s="209"/>
      <c r="J180" s="205"/>
      <c r="K180" s="205"/>
      <c r="L180" s="210"/>
      <c r="M180" s="211"/>
      <c r="N180" s="212"/>
      <c r="O180" s="212"/>
      <c r="P180" s="212"/>
      <c r="Q180" s="212"/>
      <c r="R180" s="212"/>
      <c r="S180" s="212"/>
      <c r="T180" s="213"/>
      <c r="AT180" s="214" t="s">
        <v>143</v>
      </c>
      <c r="AU180" s="214" t="s">
        <v>82</v>
      </c>
      <c r="AV180" s="14" t="s">
        <v>132</v>
      </c>
      <c r="AW180" s="14" t="s">
        <v>34</v>
      </c>
      <c r="AX180" s="14" t="s">
        <v>80</v>
      </c>
      <c r="AY180" s="214" t="s">
        <v>124</v>
      </c>
    </row>
    <row r="181" spans="1:65" s="2" customFormat="1" ht="33" customHeight="1">
      <c r="A181" s="34"/>
      <c r="B181" s="35"/>
      <c r="C181" s="173" t="s">
        <v>290</v>
      </c>
      <c r="D181" s="173" t="s">
        <v>127</v>
      </c>
      <c r="E181" s="174" t="s">
        <v>299</v>
      </c>
      <c r="F181" s="175" t="s">
        <v>300</v>
      </c>
      <c r="G181" s="176" t="s">
        <v>130</v>
      </c>
      <c r="H181" s="177">
        <v>86.4</v>
      </c>
      <c r="I181" s="178"/>
      <c r="J181" s="179">
        <f>ROUND(I181*H181,2)</f>
        <v>0</v>
      </c>
      <c r="K181" s="175" t="s">
        <v>140</v>
      </c>
      <c r="L181" s="39"/>
      <c r="M181" s="180" t="s">
        <v>21</v>
      </c>
      <c r="N181" s="181" t="s">
        <v>43</v>
      </c>
      <c r="O181" s="64"/>
      <c r="P181" s="182">
        <f>O181*H181</f>
        <v>0</v>
      </c>
      <c r="Q181" s="182">
        <v>0.26375999999999999</v>
      </c>
      <c r="R181" s="182">
        <f>Q181*H181</f>
        <v>22.788864</v>
      </c>
      <c r="S181" s="182">
        <v>0</v>
      </c>
      <c r="T181" s="18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4" t="s">
        <v>132</v>
      </c>
      <c r="AT181" s="184" t="s">
        <v>127</v>
      </c>
      <c r="AU181" s="184" t="s">
        <v>82</v>
      </c>
      <c r="AY181" s="17" t="s">
        <v>124</v>
      </c>
      <c r="BE181" s="185">
        <f>IF(N181="základní",J181,0)</f>
        <v>0</v>
      </c>
      <c r="BF181" s="185">
        <f>IF(N181="snížená",J181,0)</f>
        <v>0</v>
      </c>
      <c r="BG181" s="185">
        <f>IF(N181="zákl. přenesená",J181,0)</f>
        <v>0</v>
      </c>
      <c r="BH181" s="185">
        <f>IF(N181="sníž. přenesená",J181,0)</f>
        <v>0</v>
      </c>
      <c r="BI181" s="185">
        <f>IF(N181="nulová",J181,0)</f>
        <v>0</v>
      </c>
      <c r="BJ181" s="17" t="s">
        <v>80</v>
      </c>
      <c r="BK181" s="185">
        <f>ROUND(I181*H181,2)</f>
        <v>0</v>
      </c>
      <c r="BL181" s="17" t="s">
        <v>132</v>
      </c>
      <c r="BM181" s="184" t="s">
        <v>532</v>
      </c>
    </row>
    <row r="182" spans="1:65" s="2" customFormat="1" ht="28.8">
      <c r="A182" s="34"/>
      <c r="B182" s="35"/>
      <c r="C182" s="36"/>
      <c r="D182" s="186" t="s">
        <v>134</v>
      </c>
      <c r="E182" s="36"/>
      <c r="F182" s="187" t="s">
        <v>302</v>
      </c>
      <c r="G182" s="36"/>
      <c r="H182" s="36"/>
      <c r="I182" s="188"/>
      <c r="J182" s="36"/>
      <c r="K182" s="36"/>
      <c r="L182" s="39"/>
      <c r="M182" s="189"/>
      <c r="N182" s="190"/>
      <c r="O182" s="64"/>
      <c r="P182" s="64"/>
      <c r="Q182" s="64"/>
      <c r="R182" s="64"/>
      <c r="S182" s="64"/>
      <c r="T182" s="65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7" t="s">
        <v>134</v>
      </c>
      <c r="AU182" s="17" t="s">
        <v>82</v>
      </c>
    </row>
    <row r="183" spans="1:65" s="13" customFormat="1" ht="10.199999999999999">
      <c r="B183" s="193"/>
      <c r="C183" s="194"/>
      <c r="D183" s="186" t="s">
        <v>143</v>
      </c>
      <c r="E183" s="195" t="s">
        <v>21</v>
      </c>
      <c r="F183" s="196" t="s">
        <v>533</v>
      </c>
      <c r="G183" s="194"/>
      <c r="H183" s="197">
        <v>86.4</v>
      </c>
      <c r="I183" s="198"/>
      <c r="J183" s="194"/>
      <c r="K183" s="194"/>
      <c r="L183" s="199"/>
      <c r="M183" s="200"/>
      <c r="N183" s="201"/>
      <c r="O183" s="201"/>
      <c r="P183" s="201"/>
      <c r="Q183" s="201"/>
      <c r="R183" s="201"/>
      <c r="S183" s="201"/>
      <c r="T183" s="202"/>
      <c r="AT183" s="203" t="s">
        <v>143</v>
      </c>
      <c r="AU183" s="203" t="s">
        <v>82</v>
      </c>
      <c r="AV183" s="13" t="s">
        <v>82</v>
      </c>
      <c r="AW183" s="13" t="s">
        <v>34</v>
      </c>
      <c r="AX183" s="13" t="s">
        <v>80</v>
      </c>
      <c r="AY183" s="203" t="s">
        <v>124</v>
      </c>
    </row>
    <row r="184" spans="1:65" s="2" customFormat="1" ht="33" customHeight="1">
      <c r="A184" s="34"/>
      <c r="B184" s="35"/>
      <c r="C184" s="173" t="s">
        <v>298</v>
      </c>
      <c r="D184" s="173" t="s">
        <v>127</v>
      </c>
      <c r="E184" s="174" t="s">
        <v>304</v>
      </c>
      <c r="F184" s="175" t="s">
        <v>305</v>
      </c>
      <c r="G184" s="176" t="s">
        <v>130</v>
      </c>
      <c r="H184" s="177">
        <v>172.8</v>
      </c>
      <c r="I184" s="178"/>
      <c r="J184" s="179">
        <f>ROUND(I184*H184,2)</f>
        <v>0</v>
      </c>
      <c r="K184" s="175" t="s">
        <v>140</v>
      </c>
      <c r="L184" s="39"/>
      <c r="M184" s="180" t="s">
        <v>21</v>
      </c>
      <c r="N184" s="181" t="s">
        <v>43</v>
      </c>
      <c r="O184" s="64"/>
      <c r="P184" s="182">
        <f>O184*H184</f>
        <v>0</v>
      </c>
      <c r="Q184" s="182">
        <v>0.12966</v>
      </c>
      <c r="R184" s="182">
        <f>Q184*H184</f>
        <v>22.405248</v>
      </c>
      <c r="S184" s="182">
        <v>0</v>
      </c>
      <c r="T184" s="18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84" t="s">
        <v>132</v>
      </c>
      <c r="AT184" s="184" t="s">
        <v>127</v>
      </c>
      <c r="AU184" s="184" t="s">
        <v>82</v>
      </c>
      <c r="AY184" s="17" t="s">
        <v>124</v>
      </c>
      <c r="BE184" s="185">
        <f>IF(N184="základní",J184,0)</f>
        <v>0</v>
      </c>
      <c r="BF184" s="185">
        <f>IF(N184="snížená",J184,0)</f>
        <v>0</v>
      </c>
      <c r="BG184" s="185">
        <f>IF(N184="zákl. přenesená",J184,0)</f>
        <v>0</v>
      </c>
      <c r="BH184" s="185">
        <f>IF(N184="sníž. přenesená",J184,0)</f>
        <v>0</v>
      </c>
      <c r="BI184" s="185">
        <f>IF(N184="nulová",J184,0)</f>
        <v>0</v>
      </c>
      <c r="BJ184" s="17" t="s">
        <v>80</v>
      </c>
      <c r="BK184" s="185">
        <f>ROUND(I184*H184,2)</f>
        <v>0</v>
      </c>
      <c r="BL184" s="17" t="s">
        <v>132</v>
      </c>
      <c r="BM184" s="184" t="s">
        <v>534</v>
      </c>
    </row>
    <row r="185" spans="1:65" s="2" customFormat="1" ht="28.8">
      <c r="A185" s="34"/>
      <c r="B185" s="35"/>
      <c r="C185" s="36"/>
      <c r="D185" s="186" t="s">
        <v>134</v>
      </c>
      <c r="E185" s="36"/>
      <c r="F185" s="187" t="s">
        <v>307</v>
      </c>
      <c r="G185" s="36"/>
      <c r="H185" s="36"/>
      <c r="I185" s="188"/>
      <c r="J185" s="36"/>
      <c r="K185" s="36"/>
      <c r="L185" s="39"/>
      <c r="M185" s="189"/>
      <c r="N185" s="190"/>
      <c r="O185" s="64"/>
      <c r="P185" s="64"/>
      <c r="Q185" s="64"/>
      <c r="R185" s="64"/>
      <c r="S185" s="64"/>
      <c r="T185" s="65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T185" s="17" t="s">
        <v>134</v>
      </c>
      <c r="AU185" s="17" t="s">
        <v>82</v>
      </c>
    </row>
    <row r="186" spans="1:65" s="13" customFormat="1" ht="10.199999999999999">
      <c r="B186" s="193"/>
      <c r="C186" s="194"/>
      <c r="D186" s="186" t="s">
        <v>143</v>
      </c>
      <c r="E186" s="195" t="s">
        <v>21</v>
      </c>
      <c r="F186" s="196" t="s">
        <v>535</v>
      </c>
      <c r="G186" s="194"/>
      <c r="H186" s="197">
        <v>86.4</v>
      </c>
      <c r="I186" s="198"/>
      <c r="J186" s="194"/>
      <c r="K186" s="194"/>
      <c r="L186" s="199"/>
      <c r="M186" s="200"/>
      <c r="N186" s="201"/>
      <c r="O186" s="201"/>
      <c r="P186" s="201"/>
      <c r="Q186" s="201"/>
      <c r="R186" s="201"/>
      <c r="S186" s="201"/>
      <c r="T186" s="202"/>
      <c r="AT186" s="203" t="s">
        <v>143</v>
      </c>
      <c r="AU186" s="203" t="s">
        <v>82</v>
      </c>
      <c r="AV186" s="13" t="s">
        <v>82</v>
      </c>
      <c r="AW186" s="13" t="s">
        <v>34</v>
      </c>
      <c r="AX186" s="13" t="s">
        <v>72</v>
      </c>
      <c r="AY186" s="203" t="s">
        <v>124</v>
      </c>
    </row>
    <row r="187" spans="1:65" s="13" customFormat="1" ht="10.199999999999999">
      <c r="B187" s="193"/>
      <c r="C187" s="194"/>
      <c r="D187" s="186" t="s">
        <v>143</v>
      </c>
      <c r="E187" s="195" t="s">
        <v>21</v>
      </c>
      <c r="F187" s="196" t="s">
        <v>536</v>
      </c>
      <c r="G187" s="194"/>
      <c r="H187" s="197">
        <v>86.4</v>
      </c>
      <c r="I187" s="198"/>
      <c r="J187" s="194"/>
      <c r="K187" s="194"/>
      <c r="L187" s="199"/>
      <c r="M187" s="200"/>
      <c r="N187" s="201"/>
      <c r="O187" s="201"/>
      <c r="P187" s="201"/>
      <c r="Q187" s="201"/>
      <c r="R187" s="201"/>
      <c r="S187" s="201"/>
      <c r="T187" s="202"/>
      <c r="AT187" s="203" t="s">
        <v>143</v>
      </c>
      <c r="AU187" s="203" t="s">
        <v>82</v>
      </c>
      <c r="AV187" s="13" t="s">
        <v>82</v>
      </c>
      <c r="AW187" s="13" t="s">
        <v>34</v>
      </c>
      <c r="AX187" s="13" t="s">
        <v>72</v>
      </c>
      <c r="AY187" s="203" t="s">
        <v>124</v>
      </c>
    </row>
    <row r="188" spans="1:65" s="14" customFormat="1" ht="10.199999999999999">
      <c r="B188" s="204"/>
      <c r="C188" s="205"/>
      <c r="D188" s="186" t="s">
        <v>143</v>
      </c>
      <c r="E188" s="206" t="s">
        <v>21</v>
      </c>
      <c r="F188" s="207" t="s">
        <v>246</v>
      </c>
      <c r="G188" s="205"/>
      <c r="H188" s="208">
        <v>172.8</v>
      </c>
      <c r="I188" s="209"/>
      <c r="J188" s="205"/>
      <c r="K188" s="205"/>
      <c r="L188" s="210"/>
      <c r="M188" s="211"/>
      <c r="N188" s="212"/>
      <c r="O188" s="212"/>
      <c r="P188" s="212"/>
      <c r="Q188" s="212"/>
      <c r="R188" s="212"/>
      <c r="S188" s="212"/>
      <c r="T188" s="213"/>
      <c r="AT188" s="214" t="s">
        <v>143</v>
      </c>
      <c r="AU188" s="214" t="s">
        <v>82</v>
      </c>
      <c r="AV188" s="14" t="s">
        <v>132</v>
      </c>
      <c r="AW188" s="14" t="s">
        <v>34</v>
      </c>
      <c r="AX188" s="14" t="s">
        <v>80</v>
      </c>
      <c r="AY188" s="214" t="s">
        <v>124</v>
      </c>
    </row>
    <row r="189" spans="1:65" s="2" customFormat="1" ht="21.75" customHeight="1">
      <c r="A189" s="34"/>
      <c r="B189" s="35"/>
      <c r="C189" s="173" t="s">
        <v>303</v>
      </c>
      <c r="D189" s="173" t="s">
        <v>127</v>
      </c>
      <c r="E189" s="174" t="s">
        <v>311</v>
      </c>
      <c r="F189" s="175" t="s">
        <v>312</v>
      </c>
      <c r="G189" s="176" t="s">
        <v>130</v>
      </c>
      <c r="H189" s="177">
        <v>172.8</v>
      </c>
      <c r="I189" s="178"/>
      <c r="J189" s="179">
        <f>ROUND(I189*H189,2)</f>
        <v>0</v>
      </c>
      <c r="K189" s="175" t="s">
        <v>140</v>
      </c>
      <c r="L189" s="39"/>
      <c r="M189" s="180" t="s">
        <v>21</v>
      </c>
      <c r="N189" s="181" t="s">
        <v>43</v>
      </c>
      <c r="O189" s="64"/>
      <c r="P189" s="182">
        <f>O189*H189</f>
        <v>0</v>
      </c>
      <c r="Q189" s="182">
        <v>0</v>
      </c>
      <c r="R189" s="182">
        <f>Q189*H189</f>
        <v>0</v>
      </c>
      <c r="S189" s="182">
        <v>0</v>
      </c>
      <c r="T189" s="18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4" t="s">
        <v>132</v>
      </c>
      <c r="AT189" s="184" t="s">
        <v>127</v>
      </c>
      <c r="AU189" s="184" t="s">
        <v>82</v>
      </c>
      <c r="AY189" s="17" t="s">
        <v>124</v>
      </c>
      <c r="BE189" s="185">
        <f>IF(N189="základní",J189,0)</f>
        <v>0</v>
      </c>
      <c r="BF189" s="185">
        <f>IF(N189="snížená",J189,0)</f>
        <v>0</v>
      </c>
      <c r="BG189" s="185">
        <f>IF(N189="zákl. přenesená",J189,0)</f>
        <v>0</v>
      </c>
      <c r="BH189" s="185">
        <f>IF(N189="sníž. přenesená",J189,0)</f>
        <v>0</v>
      </c>
      <c r="BI189" s="185">
        <f>IF(N189="nulová",J189,0)</f>
        <v>0</v>
      </c>
      <c r="BJ189" s="17" t="s">
        <v>80</v>
      </c>
      <c r="BK189" s="185">
        <f>ROUND(I189*H189,2)</f>
        <v>0</v>
      </c>
      <c r="BL189" s="17" t="s">
        <v>132</v>
      </c>
      <c r="BM189" s="184" t="s">
        <v>537</v>
      </c>
    </row>
    <row r="190" spans="1:65" s="2" customFormat="1" ht="19.2">
      <c r="A190" s="34"/>
      <c r="B190" s="35"/>
      <c r="C190" s="36"/>
      <c r="D190" s="186" t="s">
        <v>134</v>
      </c>
      <c r="E190" s="36"/>
      <c r="F190" s="187" t="s">
        <v>314</v>
      </c>
      <c r="G190" s="36"/>
      <c r="H190" s="36"/>
      <c r="I190" s="188"/>
      <c r="J190" s="36"/>
      <c r="K190" s="36"/>
      <c r="L190" s="39"/>
      <c r="M190" s="189"/>
      <c r="N190" s="190"/>
      <c r="O190" s="64"/>
      <c r="P190" s="64"/>
      <c r="Q190" s="64"/>
      <c r="R190" s="64"/>
      <c r="S190" s="64"/>
      <c r="T190" s="65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7" t="s">
        <v>134</v>
      </c>
      <c r="AU190" s="17" t="s">
        <v>82</v>
      </c>
    </row>
    <row r="191" spans="1:65" s="13" customFormat="1" ht="10.199999999999999">
      <c r="B191" s="193"/>
      <c r="C191" s="194"/>
      <c r="D191" s="186" t="s">
        <v>143</v>
      </c>
      <c r="E191" s="195" t="s">
        <v>21</v>
      </c>
      <c r="F191" s="196" t="s">
        <v>535</v>
      </c>
      <c r="G191" s="194"/>
      <c r="H191" s="197">
        <v>86.4</v>
      </c>
      <c r="I191" s="198"/>
      <c r="J191" s="194"/>
      <c r="K191" s="194"/>
      <c r="L191" s="199"/>
      <c r="M191" s="200"/>
      <c r="N191" s="201"/>
      <c r="O191" s="201"/>
      <c r="P191" s="201"/>
      <c r="Q191" s="201"/>
      <c r="R191" s="201"/>
      <c r="S191" s="201"/>
      <c r="T191" s="202"/>
      <c r="AT191" s="203" t="s">
        <v>143</v>
      </c>
      <c r="AU191" s="203" t="s">
        <v>82</v>
      </c>
      <c r="AV191" s="13" t="s">
        <v>82</v>
      </c>
      <c r="AW191" s="13" t="s">
        <v>34</v>
      </c>
      <c r="AX191" s="13" t="s">
        <v>72</v>
      </c>
      <c r="AY191" s="203" t="s">
        <v>124</v>
      </c>
    </row>
    <row r="192" spans="1:65" s="13" customFormat="1" ht="10.199999999999999">
      <c r="B192" s="193"/>
      <c r="C192" s="194"/>
      <c r="D192" s="186" t="s">
        <v>143</v>
      </c>
      <c r="E192" s="195" t="s">
        <v>21</v>
      </c>
      <c r="F192" s="196" t="s">
        <v>536</v>
      </c>
      <c r="G192" s="194"/>
      <c r="H192" s="197">
        <v>86.4</v>
      </c>
      <c r="I192" s="198"/>
      <c r="J192" s="194"/>
      <c r="K192" s="194"/>
      <c r="L192" s="199"/>
      <c r="M192" s="200"/>
      <c r="N192" s="201"/>
      <c r="O192" s="201"/>
      <c r="P192" s="201"/>
      <c r="Q192" s="201"/>
      <c r="R192" s="201"/>
      <c r="S192" s="201"/>
      <c r="T192" s="202"/>
      <c r="AT192" s="203" t="s">
        <v>143</v>
      </c>
      <c r="AU192" s="203" t="s">
        <v>82</v>
      </c>
      <c r="AV192" s="13" t="s">
        <v>82</v>
      </c>
      <c r="AW192" s="13" t="s">
        <v>34</v>
      </c>
      <c r="AX192" s="13" t="s">
        <v>72</v>
      </c>
      <c r="AY192" s="203" t="s">
        <v>124</v>
      </c>
    </row>
    <row r="193" spans="1:65" s="14" customFormat="1" ht="10.199999999999999">
      <c r="B193" s="204"/>
      <c r="C193" s="205"/>
      <c r="D193" s="186" t="s">
        <v>143</v>
      </c>
      <c r="E193" s="206" t="s">
        <v>21</v>
      </c>
      <c r="F193" s="207" t="s">
        <v>246</v>
      </c>
      <c r="G193" s="205"/>
      <c r="H193" s="208">
        <v>172.8</v>
      </c>
      <c r="I193" s="209"/>
      <c r="J193" s="205"/>
      <c r="K193" s="205"/>
      <c r="L193" s="210"/>
      <c r="M193" s="211"/>
      <c r="N193" s="212"/>
      <c r="O193" s="212"/>
      <c r="P193" s="212"/>
      <c r="Q193" s="212"/>
      <c r="R193" s="212"/>
      <c r="S193" s="212"/>
      <c r="T193" s="213"/>
      <c r="AT193" s="214" t="s">
        <v>143</v>
      </c>
      <c r="AU193" s="214" t="s">
        <v>82</v>
      </c>
      <c r="AV193" s="14" t="s">
        <v>132</v>
      </c>
      <c r="AW193" s="14" t="s">
        <v>34</v>
      </c>
      <c r="AX193" s="14" t="s">
        <v>80</v>
      </c>
      <c r="AY193" s="214" t="s">
        <v>124</v>
      </c>
    </row>
    <row r="194" spans="1:65" s="2" customFormat="1" ht="24.15" customHeight="1">
      <c r="A194" s="34"/>
      <c r="B194" s="35"/>
      <c r="C194" s="173" t="s">
        <v>310</v>
      </c>
      <c r="D194" s="173" t="s">
        <v>127</v>
      </c>
      <c r="E194" s="174" t="s">
        <v>538</v>
      </c>
      <c r="F194" s="175" t="s">
        <v>539</v>
      </c>
      <c r="G194" s="176" t="s">
        <v>130</v>
      </c>
      <c r="H194" s="177">
        <v>6</v>
      </c>
      <c r="I194" s="178"/>
      <c r="J194" s="179">
        <f>ROUND(I194*H194,2)</f>
        <v>0</v>
      </c>
      <c r="K194" s="175" t="s">
        <v>140</v>
      </c>
      <c r="L194" s="39"/>
      <c r="M194" s="180" t="s">
        <v>21</v>
      </c>
      <c r="N194" s="181" t="s">
        <v>43</v>
      </c>
      <c r="O194" s="64"/>
      <c r="P194" s="182">
        <f>O194*H194</f>
        <v>0</v>
      </c>
      <c r="Q194" s="182">
        <v>8.4250000000000005E-2</v>
      </c>
      <c r="R194" s="182">
        <f>Q194*H194</f>
        <v>0.50550000000000006</v>
      </c>
      <c r="S194" s="182">
        <v>0</v>
      </c>
      <c r="T194" s="183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84" t="s">
        <v>132</v>
      </c>
      <c r="AT194" s="184" t="s">
        <v>127</v>
      </c>
      <c r="AU194" s="184" t="s">
        <v>82</v>
      </c>
      <c r="AY194" s="17" t="s">
        <v>124</v>
      </c>
      <c r="BE194" s="185">
        <f>IF(N194="základní",J194,0)</f>
        <v>0</v>
      </c>
      <c r="BF194" s="185">
        <f>IF(N194="snížená",J194,0)</f>
        <v>0</v>
      </c>
      <c r="BG194" s="185">
        <f>IF(N194="zákl. přenesená",J194,0)</f>
        <v>0</v>
      </c>
      <c r="BH194" s="185">
        <f>IF(N194="sníž. přenesená",J194,0)</f>
        <v>0</v>
      </c>
      <c r="BI194" s="185">
        <f>IF(N194="nulová",J194,0)</f>
        <v>0</v>
      </c>
      <c r="BJ194" s="17" t="s">
        <v>80</v>
      </c>
      <c r="BK194" s="185">
        <f>ROUND(I194*H194,2)</f>
        <v>0</v>
      </c>
      <c r="BL194" s="17" t="s">
        <v>132</v>
      </c>
      <c r="BM194" s="184" t="s">
        <v>540</v>
      </c>
    </row>
    <row r="195" spans="1:65" s="2" customFormat="1" ht="48">
      <c r="A195" s="34"/>
      <c r="B195" s="35"/>
      <c r="C195" s="36"/>
      <c r="D195" s="186" t="s">
        <v>134</v>
      </c>
      <c r="E195" s="36"/>
      <c r="F195" s="187" t="s">
        <v>541</v>
      </c>
      <c r="G195" s="36"/>
      <c r="H195" s="36"/>
      <c r="I195" s="188"/>
      <c r="J195" s="36"/>
      <c r="K195" s="36"/>
      <c r="L195" s="39"/>
      <c r="M195" s="189"/>
      <c r="N195" s="190"/>
      <c r="O195" s="64"/>
      <c r="P195" s="64"/>
      <c r="Q195" s="64"/>
      <c r="R195" s="64"/>
      <c r="S195" s="64"/>
      <c r="T195" s="65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T195" s="17" t="s">
        <v>134</v>
      </c>
      <c r="AU195" s="17" t="s">
        <v>82</v>
      </c>
    </row>
    <row r="196" spans="1:65" s="13" customFormat="1" ht="10.199999999999999">
      <c r="B196" s="193"/>
      <c r="C196" s="194"/>
      <c r="D196" s="186" t="s">
        <v>143</v>
      </c>
      <c r="E196" s="195" t="s">
        <v>21</v>
      </c>
      <c r="F196" s="196" t="s">
        <v>542</v>
      </c>
      <c r="G196" s="194"/>
      <c r="H196" s="197">
        <v>6</v>
      </c>
      <c r="I196" s="198"/>
      <c r="J196" s="194"/>
      <c r="K196" s="194"/>
      <c r="L196" s="199"/>
      <c r="M196" s="200"/>
      <c r="N196" s="201"/>
      <c r="O196" s="201"/>
      <c r="P196" s="201"/>
      <c r="Q196" s="201"/>
      <c r="R196" s="201"/>
      <c r="S196" s="201"/>
      <c r="T196" s="202"/>
      <c r="AT196" s="203" t="s">
        <v>143</v>
      </c>
      <c r="AU196" s="203" t="s">
        <v>82</v>
      </c>
      <c r="AV196" s="13" t="s">
        <v>82</v>
      </c>
      <c r="AW196" s="13" t="s">
        <v>34</v>
      </c>
      <c r="AX196" s="13" t="s">
        <v>80</v>
      </c>
      <c r="AY196" s="203" t="s">
        <v>124</v>
      </c>
    </row>
    <row r="197" spans="1:65" s="2" customFormat="1" ht="33" customHeight="1">
      <c r="A197" s="34"/>
      <c r="B197" s="35"/>
      <c r="C197" s="173" t="s">
        <v>316</v>
      </c>
      <c r="D197" s="173" t="s">
        <v>127</v>
      </c>
      <c r="E197" s="174" t="s">
        <v>317</v>
      </c>
      <c r="F197" s="175" t="s">
        <v>318</v>
      </c>
      <c r="G197" s="176" t="s">
        <v>130</v>
      </c>
      <c r="H197" s="177">
        <v>3</v>
      </c>
      <c r="I197" s="178"/>
      <c r="J197" s="179">
        <f>ROUND(I197*H197,2)</f>
        <v>0</v>
      </c>
      <c r="K197" s="175" t="s">
        <v>140</v>
      </c>
      <c r="L197" s="39"/>
      <c r="M197" s="180" t="s">
        <v>21</v>
      </c>
      <c r="N197" s="181" t="s">
        <v>43</v>
      </c>
      <c r="O197" s="64"/>
      <c r="P197" s="182">
        <f>O197*H197</f>
        <v>0</v>
      </c>
      <c r="Q197" s="182">
        <v>0.10100000000000001</v>
      </c>
      <c r="R197" s="182">
        <f>Q197*H197</f>
        <v>0.30300000000000005</v>
      </c>
      <c r="S197" s="182">
        <v>0</v>
      </c>
      <c r="T197" s="18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84" t="s">
        <v>132</v>
      </c>
      <c r="AT197" s="184" t="s">
        <v>127</v>
      </c>
      <c r="AU197" s="184" t="s">
        <v>82</v>
      </c>
      <c r="AY197" s="17" t="s">
        <v>124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80</v>
      </c>
      <c r="BK197" s="185">
        <f>ROUND(I197*H197,2)</f>
        <v>0</v>
      </c>
      <c r="BL197" s="17" t="s">
        <v>132</v>
      </c>
      <c r="BM197" s="184" t="s">
        <v>543</v>
      </c>
    </row>
    <row r="198" spans="1:65" s="2" customFormat="1" ht="48">
      <c r="A198" s="34"/>
      <c r="B198" s="35"/>
      <c r="C198" s="36"/>
      <c r="D198" s="186" t="s">
        <v>134</v>
      </c>
      <c r="E198" s="36"/>
      <c r="F198" s="187" t="s">
        <v>320</v>
      </c>
      <c r="G198" s="36"/>
      <c r="H198" s="36"/>
      <c r="I198" s="188"/>
      <c r="J198" s="36"/>
      <c r="K198" s="36"/>
      <c r="L198" s="39"/>
      <c r="M198" s="189"/>
      <c r="N198" s="190"/>
      <c r="O198" s="64"/>
      <c r="P198" s="64"/>
      <c r="Q198" s="64"/>
      <c r="R198" s="64"/>
      <c r="S198" s="64"/>
      <c r="T198" s="65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134</v>
      </c>
      <c r="AU198" s="17" t="s">
        <v>82</v>
      </c>
    </row>
    <row r="199" spans="1:65" s="13" customFormat="1" ht="10.199999999999999">
      <c r="B199" s="193"/>
      <c r="C199" s="194"/>
      <c r="D199" s="186" t="s">
        <v>143</v>
      </c>
      <c r="E199" s="195" t="s">
        <v>21</v>
      </c>
      <c r="F199" s="196" t="s">
        <v>272</v>
      </c>
      <c r="G199" s="194"/>
      <c r="H199" s="197">
        <v>3</v>
      </c>
      <c r="I199" s="198"/>
      <c r="J199" s="194"/>
      <c r="K199" s="194"/>
      <c r="L199" s="199"/>
      <c r="M199" s="200"/>
      <c r="N199" s="201"/>
      <c r="O199" s="201"/>
      <c r="P199" s="201"/>
      <c r="Q199" s="201"/>
      <c r="R199" s="201"/>
      <c r="S199" s="201"/>
      <c r="T199" s="202"/>
      <c r="AT199" s="203" t="s">
        <v>143</v>
      </c>
      <c r="AU199" s="203" t="s">
        <v>82</v>
      </c>
      <c r="AV199" s="13" t="s">
        <v>82</v>
      </c>
      <c r="AW199" s="13" t="s">
        <v>34</v>
      </c>
      <c r="AX199" s="13" t="s">
        <v>80</v>
      </c>
      <c r="AY199" s="203" t="s">
        <v>124</v>
      </c>
    </row>
    <row r="200" spans="1:65" s="12" customFormat="1" ht="22.8" customHeight="1">
      <c r="B200" s="157"/>
      <c r="C200" s="158"/>
      <c r="D200" s="159" t="s">
        <v>71</v>
      </c>
      <c r="E200" s="171" t="s">
        <v>160</v>
      </c>
      <c r="F200" s="171" t="s">
        <v>321</v>
      </c>
      <c r="G200" s="158"/>
      <c r="H200" s="158"/>
      <c r="I200" s="161"/>
      <c r="J200" s="172">
        <f>BK200</f>
        <v>0</v>
      </c>
      <c r="K200" s="158"/>
      <c r="L200" s="163"/>
      <c r="M200" s="164"/>
      <c r="N200" s="165"/>
      <c r="O200" s="165"/>
      <c r="P200" s="166">
        <f>SUM(P201:P238)</f>
        <v>0</v>
      </c>
      <c r="Q200" s="165"/>
      <c r="R200" s="166">
        <f>SUM(R201:R238)</f>
        <v>15.903903</v>
      </c>
      <c r="S200" s="165"/>
      <c r="T200" s="167">
        <f>SUM(T201:T238)</f>
        <v>0</v>
      </c>
      <c r="AR200" s="168" t="s">
        <v>80</v>
      </c>
      <c r="AT200" s="169" t="s">
        <v>71</v>
      </c>
      <c r="AU200" s="169" t="s">
        <v>80</v>
      </c>
      <c r="AY200" s="168" t="s">
        <v>124</v>
      </c>
      <c r="BK200" s="170">
        <f>SUM(BK201:BK238)</f>
        <v>0</v>
      </c>
    </row>
    <row r="201" spans="1:65" s="2" customFormat="1" ht="24.15" customHeight="1">
      <c r="A201" s="34"/>
      <c r="B201" s="35"/>
      <c r="C201" s="173" t="s">
        <v>322</v>
      </c>
      <c r="D201" s="173" t="s">
        <v>127</v>
      </c>
      <c r="E201" s="174" t="s">
        <v>544</v>
      </c>
      <c r="F201" s="175" t="s">
        <v>545</v>
      </c>
      <c r="G201" s="176" t="s">
        <v>277</v>
      </c>
      <c r="H201" s="177">
        <v>118.5</v>
      </c>
      <c r="I201" s="178"/>
      <c r="J201" s="179">
        <f>ROUND(I201*H201,2)</f>
        <v>0</v>
      </c>
      <c r="K201" s="175" t="s">
        <v>140</v>
      </c>
      <c r="L201" s="39"/>
      <c r="M201" s="180" t="s">
        <v>21</v>
      </c>
      <c r="N201" s="181" t="s">
        <v>43</v>
      </c>
      <c r="O201" s="64"/>
      <c r="P201" s="182">
        <f>O201*H201</f>
        <v>0</v>
      </c>
      <c r="Q201" s="182">
        <v>2.7599999999999999E-3</v>
      </c>
      <c r="R201" s="182">
        <f>Q201*H201</f>
        <v>0.32705999999999996</v>
      </c>
      <c r="S201" s="182">
        <v>0</v>
      </c>
      <c r="T201" s="18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4" t="s">
        <v>132</v>
      </c>
      <c r="AT201" s="184" t="s">
        <v>127</v>
      </c>
      <c r="AU201" s="184" t="s">
        <v>82</v>
      </c>
      <c r="AY201" s="17" t="s">
        <v>124</v>
      </c>
      <c r="BE201" s="185">
        <f>IF(N201="základní",J201,0)</f>
        <v>0</v>
      </c>
      <c r="BF201" s="185">
        <f>IF(N201="snížená",J201,0)</f>
        <v>0</v>
      </c>
      <c r="BG201" s="185">
        <f>IF(N201="zákl. přenesená",J201,0)</f>
        <v>0</v>
      </c>
      <c r="BH201" s="185">
        <f>IF(N201="sníž. přenesená",J201,0)</f>
        <v>0</v>
      </c>
      <c r="BI201" s="185">
        <f>IF(N201="nulová",J201,0)</f>
        <v>0</v>
      </c>
      <c r="BJ201" s="17" t="s">
        <v>80</v>
      </c>
      <c r="BK201" s="185">
        <f>ROUND(I201*H201,2)</f>
        <v>0</v>
      </c>
      <c r="BL201" s="17" t="s">
        <v>132</v>
      </c>
      <c r="BM201" s="184" t="s">
        <v>546</v>
      </c>
    </row>
    <row r="202" spans="1:65" s="2" customFormat="1" ht="28.8">
      <c r="A202" s="34"/>
      <c r="B202" s="35"/>
      <c r="C202" s="36"/>
      <c r="D202" s="186" t="s">
        <v>134</v>
      </c>
      <c r="E202" s="36"/>
      <c r="F202" s="187" t="s">
        <v>547</v>
      </c>
      <c r="G202" s="36"/>
      <c r="H202" s="36"/>
      <c r="I202" s="188"/>
      <c r="J202" s="36"/>
      <c r="K202" s="36"/>
      <c r="L202" s="39"/>
      <c r="M202" s="189"/>
      <c r="N202" s="190"/>
      <c r="O202" s="64"/>
      <c r="P202" s="64"/>
      <c r="Q202" s="64"/>
      <c r="R202" s="64"/>
      <c r="S202" s="64"/>
      <c r="T202" s="65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7" t="s">
        <v>134</v>
      </c>
      <c r="AU202" s="17" t="s">
        <v>82</v>
      </c>
    </row>
    <row r="203" spans="1:65" s="13" customFormat="1" ht="10.199999999999999">
      <c r="B203" s="193"/>
      <c r="C203" s="194"/>
      <c r="D203" s="186" t="s">
        <v>143</v>
      </c>
      <c r="E203" s="195" t="s">
        <v>21</v>
      </c>
      <c r="F203" s="196" t="s">
        <v>548</v>
      </c>
      <c r="G203" s="194"/>
      <c r="H203" s="197">
        <v>118.5</v>
      </c>
      <c r="I203" s="198"/>
      <c r="J203" s="194"/>
      <c r="K203" s="194"/>
      <c r="L203" s="199"/>
      <c r="M203" s="200"/>
      <c r="N203" s="201"/>
      <c r="O203" s="201"/>
      <c r="P203" s="201"/>
      <c r="Q203" s="201"/>
      <c r="R203" s="201"/>
      <c r="S203" s="201"/>
      <c r="T203" s="202"/>
      <c r="AT203" s="203" t="s">
        <v>143</v>
      </c>
      <c r="AU203" s="203" t="s">
        <v>82</v>
      </c>
      <c r="AV203" s="13" t="s">
        <v>82</v>
      </c>
      <c r="AW203" s="13" t="s">
        <v>34</v>
      </c>
      <c r="AX203" s="13" t="s">
        <v>80</v>
      </c>
      <c r="AY203" s="203" t="s">
        <v>124</v>
      </c>
    </row>
    <row r="204" spans="1:65" s="2" customFormat="1" ht="33" customHeight="1">
      <c r="A204" s="34"/>
      <c r="B204" s="35"/>
      <c r="C204" s="173" t="s">
        <v>327</v>
      </c>
      <c r="D204" s="173" t="s">
        <v>127</v>
      </c>
      <c r="E204" s="174" t="s">
        <v>549</v>
      </c>
      <c r="F204" s="175" t="s">
        <v>550</v>
      </c>
      <c r="G204" s="176" t="s">
        <v>355</v>
      </c>
      <c r="H204" s="177">
        <v>111</v>
      </c>
      <c r="I204" s="178"/>
      <c r="J204" s="179">
        <f>ROUND(I204*H204,2)</f>
        <v>0</v>
      </c>
      <c r="K204" s="175" t="s">
        <v>140</v>
      </c>
      <c r="L204" s="39"/>
      <c r="M204" s="180" t="s">
        <v>21</v>
      </c>
      <c r="N204" s="181" t="s">
        <v>43</v>
      </c>
      <c r="O204" s="64"/>
      <c r="P204" s="182">
        <f>O204*H204</f>
        <v>0</v>
      </c>
      <c r="Q204" s="182">
        <v>0</v>
      </c>
      <c r="R204" s="182">
        <f>Q204*H204</f>
        <v>0</v>
      </c>
      <c r="S204" s="182">
        <v>0</v>
      </c>
      <c r="T204" s="183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4" t="s">
        <v>132</v>
      </c>
      <c r="AT204" s="184" t="s">
        <v>127</v>
      </c>
      <c r="AU204" s="184" t="s">
        <v>82</v>
      </c>
      <c r="AY204" s="17" t="s">
        <v>124</v>
      </c>
      <c r="BE204" s="185">
        <f>IF(N204="základní",J204,0)</f>
        <v>0</v>
      </c>
      <c r="BF204" s="185">
        <f>IF(N204="snížená",J204,0)</f>
        <v>0</v>
      </c>
      <c r="BG204" s="185">
        <f>IF(N204="zákl. přenesená",J204,0)</f>
        <v>0</v>
      </c>
      <c r="BH204" s="185">
        <f>IF(N204="sníž. přenesená",J204,0)</f>
        <v>0</v>
      </c>
      <c r="BI204" s="185">
        <f>IF(N204="nulová",J204,0)</f>
        <v>0</v>
      </c>
      <c r="BJ204" s="17" t="s">
        <v>80</v>
      </c>
      <c r="BK204" s="185">
        <f>ROUND(I204*H204,2)</f>
        <v>0</v>
      </c>
      <c r="BL204" s="17" t="s">
        <v>132</v>
      </c>
      <c r="BM204" s="184" t="s">
        <v>551</v>
      </c>
    </row>
    <row r="205" spans="1:65" s="2" customFormat="1" ht="28.8">
      <c r="A205" s="34"/>
      <c r="B205" s="35"/>
      <c r="C205" s="36"/>
      <c r="D205" s="186" t="s">
        <v>134</v>
      </c>
      <c r="E205" s="36"/>
      <c r="F205" s="187" t="s">
        <v>552</v>
      </c>
      <c r="G205" s="36"/>
      <c r="H205" s="36"/>
      <c r="I205" s="188"/>
      <c r="J205" s="36"/>
      <c r="K205" s="36"/>
      <c r="L205" s="39"/>
      <c r="M205" s="189"/>
      <c r="N205" s="190"/>
      <c r="O205" s="64"/>
      <c r="P205" s="64"/>
      <c r="Q205" s="64"/>
      <c r="R205" s="64"/>
      <c r="S205" s="64"/>
      <c r="T205" s="65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T205" s="17" t="s">
        <v>134</v>
      </c>
      <c r="AU205" s="17" t="s">
        <v>82</v>
      </c>
    </row>
    <row r="206" spans="1:65" s="13" customFormat="1" ht="10.199999999999999">
      <c r="B206" s="193"/>
      <c r="C206" s="194"/>
      <c r="D206" s="186" t="s">
        <v>143</v>
      </c>
      <c r="E206" s="195" t="s">
        <v>21</v>
      </c>
      <c r="F206" s="196" t="s">
        <v>553</v>
      </c>
      <c r="G206" s="194"/>
      <c r="H206" s="197">
        <v>111</v>
      </c>
      <c r="I206" s="198"/>
      <c r="J206" s="194"/>
      <c r="K206" s="194"/>
      <c r="L206" s="199"/>
      <c r="M206" s="200"/>
      <c r="N206" s="201"/>
      <c r="O206" s="201"/>
      <c r="P206" s="201"/>
      <c r="Q206" s="201"/>
      <c r="R206" s="201"/>
      <c r="S206" s="201"/>
      <c r="T206" s="202"/>
      <c r="AT206" s="203" t="s">
        <v>143</v>
      </c>
      <c r="AU206" s="203" t="s">
        <v>82</v>
      </c>
      <c r="AV206" s="13" t="s">
        <v>82</v>
      </c>
      <c r="AW206" s="13" t="s">
        <v>34</v>
      </c>
      <c r="AX206" s="13" t="s">
        <v>80</v>
      </c>
      <c r="AY206" s="203" t="s">
        <v>124</v>
      </c>
    </row>
    <row r="207" spans="1:65" s="2" customFormat="1" ht="16.5" customHeight="1">
      <c r="A207" s="34"/>
      <c r="B207" s="35"/>
      <c r="C207" s="215" t="s">
        <v>333</v>
      </c>
      <c r="D207" s="215" t="s">
        <v>254</v>
      </c>
      <c r="E207" s="216" t="s">
        <v>554</v>
      </c>
      <c r="F207" s="217" t="s">
        <v>555</v>
      </c>
      <c r="G207" s="218" t="s">
        <v>355</v>
      </c>
      <c r="H207" s="219">
        <v>21</v>
      </c>
      <c r="I207" s="220"/>
      <c r="J207" s="221">
        <f>ROUND(I207*H207,2)</f>
        <v>0</v>
      </c>
      <c r="K207" s="217" t="s">
        <v>140</v>
      </c>
      <c r="L207" s="222"/>
      <c r="M207" s="223" t="s">
        <v>21</v>
      </c>
      <c r="N207" s="224" t="s">
        <v>43</v>
      </c>
      <c r="O207" s="64"/>
      <c r="P207" s="182">
        <f>O207*H207</f>
        <v>0</v>
      </c>
      <c r="Q207" s="182">
        <v>6.4999999999999997E-4</v>
      </c>
      <c r="R207" s="182">
        <f>Q207*H207</f>
        <v>1.3649999999999999E-2</v>
      </c>
      <c r="S207" s="182">
        <v>0</v>
      </c>
      <c r="T207" s="183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84" t="s">
        <v>160</v>
      </c>
      <c r="AT207" s="184" t="s">
        <v>254</v>
      </c>
      <c r="AU207" s="184" t="s">
        <v>82</v>
      </c>
      <c r="AY207" s="17" t="s">
        <v>124</v>
      </c>
      <c r="BE207" s="185">
        <f>IF(N207="základní",J207,0)</f>
        <v>0</v>
      </c>
      <c r="BF207" s="185">
        <f>IF(N207="snížená",J207,0)</f>
        <v>0</v>
      </c>
      <c r="BG207" s="185">
        <f>IF(N207="zákl. přenesená",J207,0)</f>
        <v>0</v>
      </c>
      <c r="BH207" s="185">
        <f>IF(N207="sníž. přenesená",J207,0)</f>
        <v>0</v>
      </c>
      <c r="BI207" s="185">
        <f>IF(N207="nulová",J207,0)</f>
        <v>0</v>
      </c>
      <c r="BJ207" s="17" t="s">
        <v>80</v>
      </c>
      <c r="BK207" s="185">
        <f>ROUND(I207*H207,2)</f>
        <v>0</v>
      </c>
      <c r="BL207" s="17" t="s">
        <v>132</v>
      </c>
      <c r="BM207" s="184" t="s">
        <v>556</v>
      </c>
    </row>
    <row r="208" spans="1:65" s="2" customFormat="1" ht="10.199999999999999">
      <c r="A208" s="34"/>
      <c r="B208" s="35"/>
      <c r="C208" s="36"/>
      <c r="D208" s="186" t="s">
        <v>134</v>
      </c>
      <c r="E208" s="36"/>
      <c r="F208" s="187" t="s">
        <v>555</v>
      </c>
      <c r="G208" s="36"/>
      <c r="H208" s="36"/>
      <c r="I208" s="188"/>
      <c r="J208" s="36"/>
      <c r="K208" s="36"/>
      <c r="L208" s="39"/>
      <c r="M208" s="189"/>
      <c r="N208" s="190"/>
      <c r="O208" s="64"/>
      <c r="P208" s="64"/>
      <c r="Q208" s="64"/>
      <c r="R208" s="64"/>
      <c r="S208" s="64"/>
      <c r="T208" s="65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7" t="s">
        <v>134</v>
      </c>
      <c r="AU208" s="17" t="s">
        <v>82</v>
      </c>
    </row>
    <row r="209" spans="1:65" s="2" customFormat="1" ht="16.5" customHeight="1">
      <c r="A209" s="34"/>
      <c r="B209" s="35"/>
      <c r="C209" s="215" t="s">
        <v>339</v>
      </c>
      <c r="D209" s="215" t="s">
        <v>254</v>
      </c>
      <c r="E209" s="216" t="s">
        <v>557</v>
      </c>
      <c r="F209" s="217" t="s">
        <v>558</v>
      </c>
      <c r="G209" s="218" t="s">
        <v>355</v>
      </c>
      <c r="H209" s="219">
        <v>21</v>
      </c>
      <c r="I209" s="220"/>
      <c r="J209" s="221">
        <f>ROUND(I209*H209,2)</f>
        <v>0</v>
      </c>
      <c r="K209" s="217" t="s">
        <v>140</v>
      </c>
      <c r="L209" s="222"/>
      <c r="M209" s="223" t="s">
        <v>21</v>
      </c>
      <c r="N209" s="224" t="s">
        <v>43</v>
      </c>
      <c r="O209" s="64"/>
      <c r="P209" s="182">
        <f>O209*H209</f>
        <v>0</v>
      </c>
      <c r="Q209" s="182">
        <v>5.4000000000000001E-4</v>
      </c>
      <c r="R209" s="182">
        <f>Q209*H209</f>
        <v>1.1339999999999999E-2</v>
      </c>
      <c r="S209" s="182">
        <v>0</v>
      </c>
      <c r="T209" s="18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84" t="s">
        <v>160</v>
      </c>
      <c r="AT209" s="184" t="s">
        <v>254</v>
      </c>
      <c r="AU209" s="184" t="s">
        <v>82</v>
      </c>
      <c r="AY209" s="17" t="s">
        <v>124</v>
      </c>
      <c r="BE209" s="185">
        <f>IF(N209="základní",J209,0)</f>
        <v>0</v>
      </c>
      <c r="BF209" s="185">
        <f>IF(N209="snížená",J209,0)</f>
        <v>0</v>
      </c>
      <c r="BG209" s="185">
        <f>IF(N209="zákl. přenesená",J209,0)</f>
        <v>0</v>
      </c>
      <c r="BH209" s="185">
        <f>IF(N209="sníž. přenesená",J209,0)</f>
        <v>0</v>
      </c>
      <c r="BI209" s="185">
        <f>IF(N209="nulová",J209,0)</f>
        <v>0</v>
      </c>
      <c r="BJ209" s="17" t="s">
        <v>80</v>
      </c>
      <c r="BK209" s="185">
        <f>ROUND(I209*H209,2)</f>
        <v>0</v>
      </c>
      <c r="BL209" s="17" t="s">
        <v>132</v>
      </c>
      <c r="BM209" s="184" t="s">
        <v>559</v>
      </c>
    </row>
    <row r="210" spans="1:65" s="2" customFormat="1" ht="10.199999999999999">
      <c r="A210" s="34"/>
      <c r="B210" s="35"/>
      <c r="C210" s="36"/>
      <c r="D210" s="186" t="s">
        <v>134</v>
      </c>
      <c r="E210" s="36"/>
      <c r="F210" s="187" t="s">
        <v>558</v>
      </c>
      <c r="G210" s="36"/>
      <c r="H210" s="36"/>
      <c r="I210" s="188"/>
      <c r="J210" s="36"/>
      <c r="K210" s="36"/>
      <c r="L210" s="39"/>
      <c r="M210" s="189"/>
      <c r="N210" s="190"/>
      <c r="O210" s="64"/>
      <c r="P210" s="64"/>
      <c r="Q210" s="64"/>
      <c r="R210" s="64"/>
      <c r="S210" s="64"/>
      <c r="T210" s="65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7" t="s">
        <v>134</v>
      </c>
      <c r="AU210" s="17" t="s">
        <v>82</v>
      </c>
    </row>
    <row r="211" spans="1:65" s="2" customFormat="1" ht="16.5" customHeight="1">
      <c r="A211" s="34"/>
      <c r="B211" s="35"/>
      <c r="C211" s="215" t="s">
        <v>345</v>
      </c>
      <c r="D211" s="215" t="s">
        <v>254</v>
      </c>
      <c r="E211" s="216" t="s">
        <v>560</v>
      </c>
      <c r="F211" s="217" t="s">
        <v>561</v>
      </c>
      <c r="G211" s="218" t="s">
        <v>355</v>
      </c>
      <c r="H211" s="219">
        <v>45</v>
      </c>
      <c r="I211" s="220"/>
      <c r="J211" s="221">
        <f>ROUND(I211*H211,2)</f>
        <v>0</v>
      </c>
      <c r="K211" s="217" t="s">
        <v>140</v>
      </c>
      <c r="L211" s="222"/>
      <c r="M211" s="223" t="s">
        <v>21</v>
      </c>
      <c r="N211" s="224" t="s">
        <v>43</v>
      </c>
      <c r="O211" s="64"/>
      <c r="P211" s="182">
        <f>O211*H211</f>
        <v>0</v>
      </c>
      <c r="Q211" s="182">
        <v>7.2000000000000005E-4</v>
      </c>
      <c r="R211" s="182">
        <f>Q211*H211</f>
        <v>3.2400000000000005E-2</v>
      </c>
      <c r="S211" s="182">
        <v>0</v>
      </c>
      <c r="T211" s="18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84" t="s">
        <v>160</v>
      </c>
      <c r="AT211" s="184" t="s">
        <v>254</v>
      </c>
      <c r="AU211" s="184" t="s">
        <v>82</v>
      </c>
      <c r="AY211" s="17" t="s">
        <v>124</v>
      </c>
      <c r="BE211" s="185">
        <f>IF(N211="základní",J211,0)</f>
        <v>0</v>
      </c>
      <c r="BF211" s="185">
        <f>IF(N211="snížená",J211,0)</f>
        <v>0</v>
      </c>
      <c r="BG211" s="185">
        <f>IF(N211="zákl. přenesená",J211,0)</f>
        <v>0</v>
      </c>
      <c r="BH211" s="185">
        <f>IF(N211="sníž. přenesená",J211,0)</f>
        <v>0</v>
      </c>
      <c r="BI211" s="185">
        <f>IF(N211="nulová",J211,0)</f>
        <v>0</v>
      </c>
      <c r="BJ211" s="17" t="s">
        <v>80</v>
      </c>
      <c r="BK211" s="185">
        <f>ROUND(I211*H211,2)</f>
        <v>0</v>
      </c>
      <c r="BL211" s="17" t="s">
        <v>132</v>
      </c>
      <c r="BM211" s="184" t="s">
        <v>562</v>
      </c>
    </row>
    <row r="212" spans="1:65" s="2" customFormat="1" ht="10.199999999999999">
      <c r="A212" s="34"/>
      <c r="B212" s="35"/>
      <c r="C212" s="36"/>
      <c r="D212" s="186" t="s">
        <v>134</v>
      </c>
      <c r="E212" s="36"/>
      <c r="F212" s="187" t="s">
        <v>561</v>
      </c>
      <c r="G212" s="36"/>
      <c r="H212" s="36"/>
      <c r="I212" s="188"/>
      <c r="J212" s="36"/>
      <c r="K212" s="36"/>
      <c r="L212" s="39"/>
      <c r="M212" s="189"/>
      <c r="N212" s="190"/>
      <c r="O212" s="64"/>
      <c r="P212" s="64"/>
      <c r="Q212" s="64"/>
      <c r="R212" s="64"/>
      <c r="S212" s="64"/>
      <c r="T212" s="65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7" t="s">
        <v>134</v>
      </c>
      <c r="AU212" s="17" t="s">
        <v>82</v>
      </c>
    </row>
    <row r="213" spans="1:65" s="2" customFormat="1" ht="21.75" customHeight="1">
      <c r="A213" s="34"/>
      <c r="B213" s="35"/>
      <c r="C213" s="215" t="s">
        <v>352</v>
      </c>
      <c r="D213" s="215" t="s">
        <v>254</v>
      </c>
      <c r="E213" s="216" t="s">
        <v>563</v>
      </c>
      <c r="F213" s="217" t="s">
        <v>564</v>
      </c>
      <c r="G213" s="218" t="s">
        <v>355</v>
      </c>
      <c r="H213" s="219">
        <v>24</v>
      </c>
      <c r="I213" s="220"/>
      <c r="J213" s="221">
        <f>ROUND(I213*H213,2)</f>
        <v>0</v>
      </c>
      <c r="K213" s="217" t="s">
        <v>140</v>
      </c>
      <c r="L213" s="222"/>
      <c r="M213" s="223" t="s">
        <v>21</v>
      </c>
      <c r="N213" s="224" t="s">
        <v>43</v>
      </c>
      <c r="O213" s="64"/>
      <c r="P213" s="182">
        <f>O213*H213</f>
        <v>0</v>
      </c>
      <c r="Q213" s="182">
        <v>4.8000000000000001E-4</v>
      </c>
      <c r="R213" s="182">
        <f>Q213*H213</f>
        <v>1.1520000000000001E-2</v>
      </c>
      <c r="S213" s="182">
        <v>0</v>
      </c>
      <c r="T213" s="183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84" t="s">
        <v>160</v>
      </c>
      <c r="AT213" s="184" t="s">
        <v>254</v>
      </c>
      <c r="AU213" s="184" t="s">
        <v>82</v>
      </c>
      <c r="AY213" s="17" t="s">
        <v>124</v>
      </c>
      <c r="BE213" s="185">
        <f>IF(N213="základní",J213,0)</f>
        <v>0</v>
      </c>
      <c r="BF213" s="185">
        <f>IF(N213="snížená",J213,0)</f>
        <v>0</v>
      </c>
      <c r="BG213" s="185">
        <f>IF(N213="zákl. přenesená",J213,0)</f>
        <v>0</v>
      </c>
      <c r="BH213" s="185">
        <f>IF(N213="sníž. přenesená",J213,0)</f>
        <v>0</v>
      </c>
      <c r="BI213" s="185">
        <f>IF(N213="nulová",J213,0)</f>
        <v>0</v>
      </c>
      <c r="BJ213" s="17" t="s">
        <v>80</v>
      </c>
      <c r="BK213" s="185">
        <f>ROUND(I213*H213,2)</f>
        <v>0</v>
      </c>
      <c r="BL213" s="17" t="s">
        <v>132</v>
      </c>
      <c r="BM213" s="184" t="s">
        <v>565</v>
      </c>
    </row>
    <row r="214" spans="1:65" s="2" customFormat="1" ht="10.199999999999999">
      <c r="A214" s="34"/>
      <c r="B214" s="35"/>
      <c r="C214" s="36"/>
      <c r="D214" s="186" t="s">
        <v>134</v>
      </c>
      <c r="E214" s="36"/>
      <c r="F214" s="187" t="s">
        <v>564</v>
      </c>
      <c r="G214" s="36"/>
      <c r="H214" s="36"/>
      <c r="I214" s="188"/>
      <c r="J214" s="36"/>
      <c r="K214" s="36"/>
      <c r="L214" s="39"/>
      <c r="M214" s="189"/>
      <c r="N214" s="190"/>
      <c r="O214" s="64"/>
      <c r="P214" s="64"/>
      <c r="Q214" s="64"/>
      <c r="R214" s="64"/>
      <c r="S214" s="64"/>
      <c r="T214" s="65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7" t="s">
        <v>134</v>
      </c>
      <c r="AU214" s="17" t="s">
        <v>82</v>
      </c>
    </row>
    <row r="215" spans="1:65" s="13" customFormat="1" ht="10.199999999999999">
      <c r="B215" s="193"/>
      <c r="C215" s="194"/>
      <c r="D215" s="186" t="s">
        <v>143</v>
      </c>
      <c r="E215" s="195" t="s">
        <v>21</v>
      </c>
      <c r="F215" s="196" t="s">
        <v>566</v>
      </c>
      <c r="G215" s="194"/>
      <c r="H215" s="197">
        <v>24</v>
      </c>
      <c r="I215" s="198"/>
      <c r="J215" s="194"/>
      <c r="K215" s="194"/>
      <c r="L215" s="199"/>
      <c r="M215" s="200"/>
      <c r="N215" s="201"/>
      <c r="O215" s="201"/>
      <c r="P215" s="201"/>
      <c r="Q215" s="201"/>
      <c r="R215" s="201"/>
      <c r="S215" s="201"/>
      <c r="T215" s="202"/>
      <c r="AT215" s="203" t="s">
        <v>143</v>
      </c>
      <c r="AU215" s="203" t="s">
        <v>82</v>
      </c>
      <c r="AV215" s="13" t="s">
        <v>82</v>
      </c>
      <c r="AW215" s="13" t="s">
        <v>34</v>
      </c>
      <c r="AX215" s="13" t="s">
        <v>80</v>
      </c>
      <c r="AY215" s="203" t="s">
        <v>124</v>
      </c>
    </row>
    <row r="216" spans="1:65" s="2" customFormat="1" ht="24.15" customHeight="1">
      <c r="A216" s="34"/>
      <c r="B216" s="35"/>
      <c r="C216" s="173" t="s">
        <v>359</v>
      </c>
      <c r="D216" s="173" t="s">
        <v>127</v>
      </c>
      <c r="E216" s="174" t="s">
        <v>567</v>
      </c>
      <c r="F216" s="175" t="s">
        <v>568</v>
      </c>
      <c r="G216" s="176" t="s">
        <v>355</v>
      </c>
      <c r="H216" s="177">
        <v>16</v>
      </c>
      <c r="I216" s="178"/>
      <c r="J216" s="179">
        <f>ROUND(I216*H216,2)</f>
        <v>0</v>
      </c>
      <c r="K216" s="175" t="s">
        <v>21</v>
      </c>
      <c r="L216" s="39"/>
      <c r="M216" s="180" t="s">
        <v>21</v>
      </c>
      <c r="N216" s="181" t="s">
        <v>43</v>
      </c>
      <c r="O216" s="64"/>
      <c r="P216" s="182">
        <f>O216*H216</f>
        <v>0</v>
      </c>
      <c r="Q216" s="182">
        <v>0</v>
      </c>
      <c r="R216" s="182">
        <f>Q216*H216</f>
        <v>0</v>
      </c>
      <c r="S216" s="182">
        <v>0</v>
      </c>
      <c r="T216" s="18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4" t="s">
        <v>132</v>
      </c>
      <c r="AT216" s="184" t="s">
        <v>127</v>
      </c>
      <c r="AU216" s="184" t="s">
        <v>82</v>
      </c>
      <c r="AY216" s="17" t="s">
        <v>124</v>
      </c>
      <c r="BE216" s="185">
        <f>IF(N216="základní",J216,0)</f>
        <v>0</v>
      </c>
      <c r="BF216" s="185">
        <f>IF(N216="snížená",J216,0)</f>
        <v>0</v>
      </c>
      <c r="BG216" s="185">
        <f>IF(N216="zákl. přenesená",J216,0)</f>
        <v>0</v>
      </c>
      <c r="BH216" s="185">
        <f>IF(N216="sníž. přenesená",J216,0)</f>
        <v>0</v>
      </c>
      <c r="BI216" s="185">
        <f>IF(N216="nulová",J216,0)</f>
        <v>0</v>
      </c>
      <c r="BJ216" s="17" t="s">
        <v>80</v>
      </c>
      <c r="BK216" s="185">
        <f>ROUND(I216*H216,2)</f>
        <v>0</v>
      </c>
      <c r="BL216" s="17" t="s">
        <v>132</v>
      </c>
      <c r="BM216" s="184" t="s">
        <v>569</v>
      </c>
    </row>
    <row r="217" spans="1:65" s="2" customFormat="1" ht="10.199999999999999">
      <c r="A217" s="34"/>
      <c r="B217" s="35"/>
      <c r="C217" s="36"/>
      <c r="D217" s="186" t="s">
        <v>134</v>
      </c>
      <c r="E217" s="36"/>
      <c r="F217" s="187" t="s">
        <v>568</v>
      </c>
      <c r="G217" s="36"/>
      <c r="H217" s="36"/>
      <c r="I217" s="188"/>
      <c r="J217" s="36"/>
      <c r="K217" s="36"/>
      <c r="L217" s="39"/>
      <c r="M217" s="189"/>
      <c r="N217" s="190"/>
      <c r="O217" s="64"/>
      <c r="P217" s="64"/>
      <c r="Q217" s="64"/>
      <c r="R217" s="64"/>
      <c r="S217" s="64"/>
      <c r="T217" s="65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134</v>
      </c>
      <c r="AU217" s="17" t="s">
        <v>82</v>
      </c>
    </row>
    <row r="218" spans="1:65" s="13" customFormat="1" ht="10.199999999999999">
      <c r="B218" s="193"/>
      <c r="C218" s="194"/>
      <c r="D218" s="186" t="s">
        <v>143</v>
      </c>
      <c r="E218" s="195" t="s">
        <v>21</v>
      </c>
      <c r="F218" s="196" t="s">
        <v>570</v>
      </c>
      <c r="G218" s="194"/>
      <c r="H218" s="197">
        <v>16</v>
      </c>
      <c r="I218" s="198"/>
      <c r="J218" s="194"/>
      <c r="K218" s="194"/>
      <c r="L218" s="199"/>
      <c r="M218" s="200"/>
      <c r="N218" s="201"/>
      <c r="O218" s="201"/>
      <c r="P218" s="201"/>
      <c r="Q218" s="201"/>
      <c r="R218" s="201"/>
      <c r="S218" s="201"/>
      <c r="T218" s="202"/>
      <c r="AT218" s="203" t="s">
        <v>143</v>
      </c>
      <c r="AU218" s="203" t="s">
        <v>82</v>
      </c>
      <c r="AV218" s="13" t="s">
        <v>82</v>
      </c>
      <c r="AW218" s="13" t="s">
        <v>34</v>
      </c>
      <c r="AX218" s="13" t="s">
        <v>80</v>
      </c>
      <c r="AY218" s="203" t="s">
        <v>124</v>
      </c>
    </row>
    <row r="219" spans="1:65" s="2" customFormat="1" ht="24.15" customHeight="1">
      <c r="A219" s="34"/>
      <c r="B219" s="35"/>
      <c r="C219" s="173" t="s">
        <v>364</v>
      </c>
      <c r="D219" s="173" t="s">
        <v>127</v>
      </c>
      <c r="E219" s="174" t="s">
        <v>571</v>
      </c>
      <c r="F219" s="175" t="s">
        <v>572</v>
      </c>
      <c r="G219" s="176" t="s">
        <v>355</v>
      </c>
      <c r="H219" s="177">
        <v>16</v>
      </c>
      <c r="I219" s="178"/>
      <c r="J219" s="179">
        <f>ROUND(I219*H219,2)</f>
        <v>0</v>
      </c>
      <c r="K219" s="175" t="s">
        <v>21</v>
      </c>
      <c r="L219" s="39"/>
      <c r="M219" s="180" t="s">
        <v>21</v>
      </c>
      <c r="N219" s="181" t="s">
        <v>43</v>
      </c>
      <c r="O219" s="64"/>
      <c r="P219" s="182">
        <f>O219*H219</f>
        <v>0</v>
      </c>
      <c r="Q219" s="182">
        <v>0</v>
      </c>
      <c r="R219" s="182">
        <f>Q219*H219</f>
        <v>0</v>
      </c>
      <c r="S219" s="182">
        <v>0</v>
      </c>
      <c r="T219" s="183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84" t="s">
        <v>132</v>
      </c>
      <c r="AT219" s="184" t="s">
        <v>127</v>
      </c>
      <c r="AU219" s="184" t="s">
        <v>82</v>
      </c>
      <c r="AY219" s="17" t="s">
        <v>124</v>
      </c>
      <c r="BE219" s="185">
        <f>IF(N219="základní",J219,0)</f>
        <v>0</v>
      </c>
      <c r="BF219" s="185">
        <f>IF(N219="snížená",J219,0)</f>
        <v>0</v>
      </c>
      <c r="BG219" s="185">
        <f>IF(N219="zákl. přenesená",J219,0)</f>
        <v>0</v>
      </c>
      <c r="BH219" s="185">
        <f>IF(N219="sníž. přenesená",J219,0)</f>
        <v>0</v>
      </c>
      <c r="BI219" s="185">
        <f>IF(N219="nulová",J219,0)</f>
        <v>0</v>
      </c>
      <c r="BJ219" s="17" t="s">
        <v>80</v>
      </c>
      <c r="BK219" s="185">
        <f>ROUND(I219*H219,2)</f>
        <v>0</v>
      </c>
      <c r="BL219" s="17" t="s">
        <v>132</v>
      </c>
      <c r="BM219" s="184" t="s">
        <v>573</v>
      </c>
    </row>
    <row r="220" spans="1:65" s="2" customFormat="1" ht="19.2">
      <c r="A220" s="34"/>
      <c r="B220" s="35"/>
      <c r="C220" s="36"/>
      <c r="D220" s="186" t="s">
        <v>134</v>
      </c>
      <c r="E220" s="36"/>
      <c r="F220" s="187" t="s">
        <v>572</v>
      </c>
      <c r="G220" s="36"/>
      <c r="H220" s="36"/>
      <c r="I220" s="188"/>
      <c r="J220" s="36"/>
      <c r="K220" s="36"/>
      <c r="L220" s="39"/>
      <c r="M220" s="189"/>
      <c r="N220" s="190"/>
      <c r="O220" s="64"/>
      <c r="P220" s="64"/>
      <c r="Q220" s="64"/>
      <c r="R220" s="64"/>
      <c r="S220" s="64"/>
      <c r="T220" s="65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T220" s="17" t="s">
        <v>134</v>
      </c>
      <c r="AU220" s="17" t="s">
        <v>82</v>
      </c>
    </row>
    <row r="221" spans="1:65" s="13" customFormat="1" ht="10.199999999999999">
      <c r="B221" s="193"/>
      <c r="C221" s="194"/>
      <c r="D221" s="186" t="s">
        <v>143</v>
      </c>
      <c r="E221" s="195" t="s">
        <v>21</v>
      </c>
      <c r="F221" s="196" t="s">
        <v>570</v>
      </c>
      <c r="G221" s="194"/>
      <c r="H221" s="197">
        <v>16</v>
      </c>
      <c r="I221" s="198"/>
      <c r="J221" s="194"/>
      <c r="K221" s="194"/>
      <c r="L221" s="199"/>
      <c r="M221" s="200"/>
      <c r="N221" s="201"/>
      <c r="O221" s="201"/>
      <c r="P221" s="201"/>
      <c r="Q221" s="201"/>
      <c r="R221" s="201"/>
      <c r="S221" s="201"/>
      <c r="T221" s="202"/>
      <c r="AT221" s="203" t="s">
        <v>143</v>
      </c>
      <c r="AU221" s="203" t="s">
        <v>82</v>
      </c>
      <c r="AV221" s="13" t="s">
        <v>82</v>
      </c>
      <c r="AW221" s="13" t="s">
        <v>34</v>
      </c>
      <c r="AX221" s="13" t="s">
        <v>80</v>
      </c>
      <c r="AY221" s="203" t="s">
        <v>124</v>
      </c>
    </row>
    <row r="222" spans="1:65" s="2" customFormat="1" ht="21.75" customHeight="1">
      <c r="A222" s="34"/>
      <c r="B222" s="35"/>
      <c r="C222" s="173" t="s">
        <v>370</v>
      </c>
      <c r="D222" s="173" t="s">
        <v>127</v>
      </c>
      <c r="E222" s="174" t="s">
        <v>574</v>
      </c>
      <c r="F222" s="175" t="s">
        <v>575</v>
      </c>
      <c r="G222" s="176" t="s">
        <v>277</v>
      </c>
      <c r="H222" s="177">
        <v>118.5</v>
      </c>
      <c r="I222" s="178"/>
      <c r="J222" s="179">
        <f>ROUND(I222*H222,2)</f>
        <v>0</v>
      </c>
      <c r="K222" s="175" t="s">
        <v>140</v>
      </c>
      <c r="L222" s="39"/>
      <c r="M222" s="180" t="s">
        <v>21</v>
      </c>
      <c r="N222" s="181" t="s">
        <v>43</v>
      </c>
      <c r="O222" s="64"/>
      <c r="P222" s="182">
        <f>O222*H222</f>
        <v>0</v>
      </c>
      <c r="Q222" s="182">
        <v>0</v>
      </c>
      <c r="R222" s="182">
        <f>Q222*H222</f>
        <v>0</v>
      </c>
      <c r="S222" s="182">
        <v>0</v>
      </c>
      <c r="T222" s="183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84" t="s">
        <v>132</v>
      </c>
      <c r="AT222" s="184" t="s">
        <v>127</v>
      </c>
      <c r="AU222" s="184" t="s">
        <v>82</v>
      </c>
      <c r="AY222" s="17" t="s">
        <v>124</v>
      </c>
      <c r="BE222" s="185">
        <f>IF(N222="základní",J222,0)</f>
        <v>0</v>
      </c>
      <c r="BF222" s="185">
        <f>IF(N222="snížená",J222,0)</f>
        <v>0</v>
      </c>
      <c r="BG222" s="185">
        <f>IF(N222="zákl. přenesená",J222,0)</f>
        <v>0</v>
      </c>
      <c r="BH222" s="185">
        <f>IF(N222="sníž. přenesená",J222,0)</f>
        <v>0</v>
      </c>
      <c r="BI222" s="185">
        <f>IF(N222="nulová",J222,0)</f>
        <v>0</v>
      </c>
      <c r="BJ222" s="17" t="s">
        <v>80</v>
      </c>
      <c r="BK222" s="185">
        <f>ROUND(I222*H222,2)</f>
        <v>0</v>
      </c>
      <c r="BL222" s="17" t="s">
        <v>132</v>
      </c>
      <c r="BM222" s="184" t="s">
        <v>576</v>
      </c>
    </row>
    <row r="223" spans="1:65" s="2" customFormat="1" ht="10.199999999999999">
      <c r="A223" s="34"/>
      <c r="B223" s="35"/>
      <c r="C223" s="36"/>
      <c r="D223" s="186" t="s">
        <v>134</v>
      </c>
      <c r="E223" s="36"/>
      <c r="F223" s="187" t="s">
        <v>577</v>
      </c>
      <c r="G223" s="36"/>
      <c r="H223" s="36"/>
      <c r="I223" s="188"/>
      <c r="J223" s="36"/>
      <c r="K223" s="36"/>
      <c r="L223" s="39"/>
      <c r="M223" s="189"/>
      <c r="N223" s="190"/>
      <c r="O223" s="64"/>
      <c r="P223" s="64"/>
      <c r="Q223" s="64"/>
      <c r="R223" s="64"/>
      <c r="S223" s="64"/>
      <c r="T223" s="65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T223" s="17" t="s">
        <v>134</v>
      </c>
      <c r="AU223" s="17" t="s">
        <v>82</v>
      </c>
    </row>
    <row r="224" spans="1:65" s="13" customFormat="1" ht="10.199999999999999">
      <c r="B224" s="193"/>
      <c r="C224" s="194"/>
      <c r="D224" s="186" t="s">
        <v>143</v>
      </c>
      <c r="E224" s="195" t="s">
        <v>21</v>
      </c>
      <c r="F224" s="196" t="s">
        <v>548</v>
      </c>
      <c r="G224" s="194"/>
      <c r="H224" s="197">
        <v>118.5</v>
      </c>
      <c r="I224" s="198"/>
      <c r="J224" s="194"/>
      <c r="K224" s="194"/>
      <c r="L224" s="199"/>
      <c r="M224" s="200"/>
      <c r="N224" s="201"/>
      <c r="O224" s="201"/>
      <c r="P224" s="201"/>
      <c r="Q224" s="201"/>
      <c r="R224" s="201"/>
      <c r="S224" s="201"/>
      <c r="T224" s="202"/>
      <c r="AT224" s="203" t="s">
        <v>143</v>
      </c>
      <c r="AU224" s="203" t="s">
        <v>82</v>
      </c>
      <c r="AV224" s="13" t="s">
        <v>82</v>
      </c>
      <c r="AW224" s="13" t="s">
        <v>34</v>
      </c>
      <c r="AX224" s="13" t="s">
        <v>80</v>
      </c>
      <c r="AY224" s="203" t="s">
        <v>124</v>
      </c>
    </row>
    <row r="225" spans="1:65" s="2" customFormat="1" ht="24.15" customHeight="1">
      <c r="A225" s="34"/>
      <c r="B225" s="35"/>
      <c r="C225" s="173" t="s">
        <v>374</v>
      </c>
      <c r="D225" s="173" t="s">
        <v>127</v>
      </c>
      <c r="E225" s="174" t="s">
        <v>578</v>
      </c>
      <c r="F225" s="175" t="s">
        <v>579</v>
      </c>
      <c r="G225" s="176" t="s">
        <v>355</v>
      </c>
      <c r="H225" s="177">
        <v>32</v>
      </c>
      <c r="I225" s="178"/>
      <c r="J225" s="179">
        <f>ROUND(I225*H225,2)</f>
        <v>0</v>
      </c>
      <c r="K225" s="175" t="s">
        <v>140</v>
      </c>
      <c r="L225" s="39"/>
      <c r="M225" s="180" t="s">
        <v>21</v>
      </c>
      <c r="N225" s="181" t="s">
        <v>43</v>
      </c>
      <c r="O225" s="64"/>
      <c r="P225" s="182">
        <f>O225*H225</f>
        <v>0</v>
      </c>
      <c r="Q225" s="182">
        <v>0.45937</v>
      </c>
      <c r="R225" s="182">
        <f>Q225*H225</f>
        <v>14.69984</v>
      </c>
      <c r="S225" s="182">
        <v>0</v>
      </c>
      <c r="T225" s="183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84" t="s">
        <v>132</v>
      </c>
      <c r="AT225" s="184" t="s">
        <v>127</v>
      </c>
      <c r="AU225" s="184" t="s">
        <v>82</v>
      </c>
      <c r="AY225" s="17" t="s">
        <v>124</v>
      </c>
      <c r="BE225" s="185">
        <f>IF(N225="základní",J225,0)</f>
        <v>0</v>
      </c>
      <c r="BF225" s="185">
        <f>IF(N225="snížená",J225,0)</f>
        <v>0</v>
      </c>
      <c r="BG225" s="185">
        <f>IF(N225="zákl. přenesená",J225,0)</f>
        <v>0</v>
      </c>
      <c r="BH225" s="185">
        <f>IF(N225="sníž. přenesená",J225,0)</f>
        <v>0</v>
      </c>
      <c r="BI225" s="185">
        <f>IF(N225="nulová",J225,0)</f>
        <v>0</v>
      </c>
      <c r="BJ225" s="17" t="s">
        <v>80</v>
      </c>
      <c r="BK225" s="185">
        <f>ROUND(I225*H225,2)</f>
        <v>0</v>
      </c>
      <c r="BL225" s="17" t="s">
        <v>132</v>
      </c>
      <c r="BM225" s="184" t="s">
        <v>580</v>
      </c>
    </row>
    <row r="226" spans="1:65" s="2" customFormat="1" ht="19.2">
      <c r="A226" s="34"/>
      <c r="B226" s="35"/>
      <c r="C226" s="36"/>
      <c r="D226" s="186" t="s">
        <v>134</v>
      </c>
      <c r="E226" s="36"/>
      <c r="F226" s="187" t="s">
        <v>581</v>
      </c>
      <c r="G226" s="36"/>
      <c r="H226" s="36"/>
      <c r="I226" s="188"/>
      <c r="J226" s="36"/>
      <c r="K226" s="36"/>
      <c r="L226" s="39"/>
      <c r="M226" s="189"/>
      <c r="N226" s="190"/>
      <c r="O226" s="64"/>
      <c r="P226" s="64"/>
      <c r="Q226" s="64"/>
      <c r="R226" s="64"/>
      <c r="S226" s="64"/>
      <c r="T226" s="65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7" t="s">
        <v>134</v>
      </c>
      <c r="AU226" s="17" t="s">
        <v>82</v>
      </c>
    </row>
    <row r="227" spans="1:65" s="13" customFormat="1" ht="10.199999999999999">
      <c r="B227" s="193"/>
      <c r="C227" s="194"/>
      <c r="D227" s="186" t="s">
        <v>143</v>
      </c>
      <c r="E227" s="195" t="s">
        <v>21</v>
      </c>
      <c r="F227" s="196" t="s">
        <v>582</v>
      </c>
      <c r="G227" s="194"/>
      <c r="H227" s="197">
        <v>32</v>
      </c>
      <c r="I227" s="198"/>
      <c r="J227" s="194"/>
      <c r="K227" s="194"/>
      <c r="L227" s="199"/>
      <c r="M227" s="200"/>
      <c r="N227" s="201"/>
      <c r="O227" s="201"/>
      <c r="P227" s="201"/>
      <c r="Q227" s="201"/>
      <c r="R227" s="201"/>
      <c r="S227" s="201"/>
      <c r="T227" s="202"/>
      <c r="AT227" s="203" t="s">
        <v>143</v>
      </c>
      <c r="AU227" s="203" t="s">
        <v>82</v>
      </c>
      <c r="AV227" s="13" t="s">
        <v>82</v>
      </c>
      <c r="AW227" s="13" t="s">
        <v>34</v>
      </c>
      <c r="AX227" s="13" t="s">
        <v>80</v>
      </c>
      <c r="AY227" s="203" t="s">
        <v>124</v>
      </c>
    </row>
    <row r="228" spans="1:65" s="2" customFormat="1" ht="24.15" customHeight="1">
      <c r="A228" s="34"/>
      <c r="B228" s="35"/>
      <c r="C228" s="173" t="s">
        <v>379</v>
      </c>
      <c r="D228" s="173" t="s">
        <v>127</v>
      </c>
      <c r="E228" s="174" t="s">
        <v>583</v>
      </c>
      <c r="F228" s="175" t="s">
        <v>584</v>
      </c>
      <c r="G228" s="176" t="s">
        <v>355</v>
      </c>
      <c r="H228" s="177">
        <v>16</v>
      </c>
      <c r="I228" s="178"/>
      <c r="J228" s="179">
        <f>ROUND(I228*H228,2)</f>
        <v>0</v>
      </c>
      <c r="K228" s="175" t="s">
        <v>140</v>
      </c>
      <c r="L228" s="39"/>
      <c r="M228" s="180" t="s">
        <v>21</v>
      </c>
      <c r="N228" s="181" t="s">
        <v>43</v>
      </c>
      <c r="O228" s="64"/>
      <c r="P228" s="182">
        <f>O228*H228</f>
        <v>0</v>
      </c>
      <c r="Q228" s="182">
        <v>4.027E-2</v>
      </c>
      <c r="R228" s="182">
        <f>Q228*H228</f>
        <v>0.64432</v>
      </c>
      <c r="S228" s="182">
        <v>0</v>
      </c>
      <c r="T228" s="183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84" t="s">
        <v>132</v>
      </c>
      <c r="AT228" s="184" t="s">
        <v>127</v>
      </c>
      <c r="AU228" s="184" t="s">
        <v>82</v>
      </c>
      <c r="AY228" s="17" t="s">
        <v>124</v>
      </c>
      <c r="BE228" s="185">
        <f>IF(N228="základní",J228,0)</f>
        <v>0</v>
      </c>
      <c r="BF228" s="185">
        <f>IF(N228="snížená",J228,0)</f>
        <v>0</v>
      </c>
      <c r="BG228" s="185">
        <f>IF(N228="zákl. přenesená",J228,0)</f>
        <v>0</v>
      </c>
      <c r="BH228" s="185">
        <f>IF(N228="sníž. přenesená",J228,0)</f>
        <v>0</v>
      </c>
      <c r="BI228" s="185">
        <f>IF(N228="nulová",J228,0)</f>
        <v>0</v>
      </c>
      <c r="BJ228" s="17" t="s">
        <v>80</v>
      </c>
      <c r="BK228" s="185">
        <f>ROUND(I228*H228,2)</f>
        <v>0</v>
      </c>
      <c r="BL228" s="17" t="s">
        <v>132</v>
      </c>
      <c r="BM228" s="184" t="s">
        <v>585</v>
      </c>
    </row>
    <row r="229" spans="1:65" s="2" customFormat="1" ht="38.4">
      <c r="A229" s="34"/>
      <c r="B229" s="35"/>
      <c r="C229" s="36"/>
      <c r="D229" s="186" t="s">
        <v>134</v>
      </c>
      <c r="E229" s="36"/>
      <c r="F229" s="187" t="s">
        <v>586</v>
      </c>
      <c r="G229" s="36"/>
      <c r="H229" s="36"/>
      <c r="I229" s="188"/>
      <c r="J229" s="36"/>
      <c r="K229" s="36"/>
      <c r="L229" s="39"/>
      <c r="M229" s="189"/>
      <c r="N229" s="190"/>
      <c r="O229" s="64"/>
      <c r="P229" s="64"/>
      <c r="Q229" s="64"/>
      <c r="R229" s="64"/>
      <c r="S229" s="64"/>
      <c r="T229" s="65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T229" s="17" t="s">
        <v>134</v>
      </c>
      <c r="AU229" s="17" t="s">
        <v>82</v>
      </c>
    </row>
    <row r="230" spans="1:65" s="13" customFormat="1" ht="10.199999999999999">
      <c r="B230" s="193"/>
      <c r="C230" s="194"/>
      <c r="D230" s="186" t="s">
        <v>143</v>
      </c>
      <c r="E230" s="195" t="s">
        <v>21</v>
      </c>
      <c r="F230" s="196" t="s">
        <v>570</v>
      </c>
      <c r="G230" s="194"/>
      <c r="H230" s="197">
        <v>16</v>
      </c>
      <c r="I230" s="198"/>
      <c r="J230" s="194"/>
      <c r="K230" s="194"/>
      <c r="L230" s="199"/>
      <c r="M230" s="200"/>
      <c r="N230" s="201"/>
      <c r="O230" s="201"/>
      <c r="P230" s="201"/>
      <c r="Q230" s="201"/>
      <c r="R230" s="201"/>
      <c r="S230" s="201"/>
      <c r="T230" s="202"/>
      <c r="AT230" s="203" t="s">
        <v>143</v>
      </c>
      <c r="AU230" s="203" t="s">
        <v>82</v>
      </c>
      <c r="AV230" s="13" t="s">
        <v>82</v>
      </c>
      <c r="AW230" s="13" t="s">
        <v>34</v>
      </c>
      <c r="AX230" s="13" t="s">
        <v>80</v>
      </c>
      <c r="AY230" s="203" t="s">
        <v>124</v>
      </c>
    </row>
    <row r="231" spans="1:65" s="2" customFormat="1" ht="24.15" customHeight="1">
      <c r="A231" s="34"/>
      <c r="B231" s="35"/>
      <c r="C231" s="173" t="s">
        <v>587</v>
      </c>
      <c r="D231" s="173" t="s">
        <v>127</v>
      </c>
      <c r="E231" s="174" t="s">
        <v>588</v>
      </c>
      <c r="F231" s="175" t="s">
        <v>589</v>
      </c>
      <c r="G231" s="176" t="s">
        <v>156</v>
      </c>
      <c r="H231" s="177">
        <v>5.4379999999999997</v>
      </c>
      <c r="I231" s="178"/>
      <c r="J231" s="179">
        <f>ROUND(I231*H231,2)</f>
        <v>0</v>
      </c>
      <c r="K231" s="175" t="s">
        <v>140</v>
      </c>
      <c r="L231" s="39"/>
      <c r="M231" s="180" t="s">
        <v>21</v>
      </c>
      <c r="N231" s="181" t="s">
        <v>43</v>
      </c>
      <c r="O231" s="64"/>
      <c r="P231" s="182">
        <f>O231*H231</f>
        <v>0</v>
      </c>
      <c r="Q231" s="182">
        <v>0</v>
      </c>
      <c r="R231" s="182">
        <f>Q231*H231</f>
        <v>0</v>
      </c>
      <c r="S231" s="182">
        <v>0</v>
      </c>
      <c r="T231" s="183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84" t="s">
        <v>132</v>
      </c>
      <c r="AT231" s="184" t="s">
        <v>127</v>
      </c>
      <c r="AU231" s="184" t="s">
        <v>82</v>
      </c>
      <c r="AY231" s="17" t="s">
        <v>124</v>
      </c>
      <c r="BE231" s="185">
        <f>IF(N231="základní",J231,0)</f>
        <v>0</v>
      </c>
      <c r="BF231" s="185">
        <f>IF(N231="snížená",J231,0)</f>
        <v>0</v>
      </c>
      <c r="BG231" s="185">
        <f>IF(N231="zákl. přenesená",J231,0)</f>
        <v>0</v>
      </c>
      <c r="BH231" s="185">
        <f>IF(N231="sníž. přenesená",J231,0)</f>
        <v>0</v>
      </c>
      <c r="BI231" s="185">
        <f>IF(N231="nulová",J231,0)</f>
        <v>0</v>
      </c>
      <c r="BJ231" s="17" t="s">
        <v>80</v>
      </c>
      <c r="BK231" s="185">
        <f>ROUND(I231*H231,2)</f>
        <v>0</v>
      </c>
      <c r="BL231" s="17" t="s">
        <v>132</v>
      </c>
      <c r="BM231" s="184" t="s">
        <v>590</v>
      </c>
    </row>
    <row r="232" spans="1:65" s="2" customFormat="1" ht="19.2">
      <c r="A232" s="34"/>
      <c r="B232" s="35"/>
      <c r="C232" s="36"/>
      <c r="D232" s="186" t="s">
        <v>134</v>
      </c>
      <c r="E232" s="36"/>
      <c r="F232" s="187" t="s">
        <v>591</v>
      </c>
      <c r="G232" s="36"/>
      <c r="H232" s="36"/>
      <c r="I232" s="188"/>
      <c r="J232" s="36"/>
      <c r="K232" s="36"/>
      <c r="L232" s="39"/>
      <c r="M232" s="189"/>
      <c r="N232" s="190"/>
      <c r="O232" s="64"/>
      <c r="P232" s="64"/>
      <c r="Q232" s="64"/>
      <c r="R232" s="64"/>
      <c r="S232" s="64"/>
      <c r="T232" s="65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T232" s="17" t="s">
        <v>134</v>
      </c>
      <c r="AU232" s="17" t="s">
        <v>82</v>
      </c>
    </row>
    <row r="233" spans="1:65" s="13" customFormat="1" ht="10.199999999999999">
      <c r="B233" s="193"/>
      <c r="C233" s="194"/>
      <c r="D233" s="186" t="s">
        <v>143</v>
      </c>
      <c r="E233" s="195" t="s">
        <v>21</v>
      </c>
      <c r="F233" s="196" t="s">
        <v>592</v>
      </c>
      <c r="G233" s="194"/>
      <c r="H233" s="197">
        <v>5.4379999999999997</v>
      </c>
      <c r="I233" s="198"/>
      <c r="J233" s="194"/>
      <c r="K233" s="194"/>
      <c r="L233" s="199"/>
      <c r="M233" s="200"/>
      <c r="N233" s="201"/>
      <c r="O233" s="201"/>
      <c r="P233" s="201"/>
      <c r="Q233" s="201"/>
      <c r="R233" s="201"/>
      <c r="S233" s="201"/>
      <c r="T233" s="202"/>
      <c r="AT233" s="203" t="s">
        <v>143</v>
      </c>
      <c r="AU233" s="203" t="s">
        <v>82</v>
      </c>
      <c r="AV233" s="13" t="s">
        <v>82</v>
      </c>
      <c r="AW233" s="13" t="s">
        <v>34</v>
      </c>
      <c r="AX233" s="13" t="s">
        <v>80</v>
      </c>
      <c r="AY233" s="203" t="s">
        <v>124</v>
      </c>
    </row>
    <row r="234" spans="1:65" s="2" customFormat="1" ht="16.5" customHeight="1">
      <c r="A234" s="34"/>
      <c r="B234" s="35"/>
      <c r="C234" s="173" t="s">
        <v>593</v>
      </c>
      <c r="D234" s="173" t="s">
        <v>127</v>
      </c>
      <c r="E234" s="174" t="s">
        <v>594</v>
      </c>
      <c r="F234" s="175" t="s">
        <v>595</v>
      </c>
      <c r="G234" s="176" t="s">
        <v>130</v>
      </c>
      <c r="H234" s="177">
        <v>38.4</v>
      </c>
      <c r="I234" s="178"/>
      <c r="J234" s="179">
        <f>ROUND(I234*H234,2)</f>
        <v>0</v>
      </c>
      <c r="K234" s="175" t="s">
        <v>140</v>
      </c>
      <c r="L234" s="39"/>
      <c r="M234" s="180" t="s">
        <v>21</v>
      </c>
      <c r="N234" s="181" t="s">
        <v>43</v>
      </c>
      <c r="O234" s="64"/>
      <c r="P234" s="182">
        <f>O234*H234</f>
        <v>0</v>
      </c>
      <c r="Q234" s="182">
        <v>4.0200000000000001E-3</v>
      </c>
      <c r="R234" s="182">
        <f>Q234*H234</f>
        <v>0.15436800000000001</v>
      </c>
      <c r="S234" s="182">
        <v>0</v>
      </c>
      <c r="T234" s="183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84" t="s">
        <v>132</v>
      </c>
      <c r="AT234" s="184" t="s">
        <v>127</v>
      </c>
      <c r="AU234" s="184" t="s">
        <v>82</v>
      </c>
      <c r="AY234" s="17" t="s">
        <v>124</v>
      </c>
      <c r="BE234" s="185">
        <f>IF(N234="základní",J234,0)</f>
        <v>0</v>
      </c>
      <c r="BF234" s="185">
        <f>IF(N234="snížená",J234,0)</f>
        <v>0</v>
      </c>
      <c r="BG234" s="185">
        <f>IF(N234="zákl. přenesená",J234,0)</f>
        <v>0</v>
      </c>
      <c r="BH234" s="185">
        <f>IF(N234="sníž. přenesená",J234,0)</f>
        <v>0</v>
      </c>
      <c r="BI234" s="185">
        <f>IF(N234="nulová",J234,0)</f>
        <v>0</v>
      </c>
      <c r="BJ234" s="17" t="s">
        <v>80</v>
      </c>
      <c r="BK234" s="185">
        <f>ROUND(I234*H234,2)</f>
        <v>0</v>
      </c>
      <c r="BL234" s="17" t="s">
        <v>132</v>
      </c>
      <c r="BM234" s="184" t="s">
        <v>596</v>
      </c>
    </row>
    <row r="235" spans="1:65" s="2" customFormat="1" ht="10.199999999999999">
      <c r="A235" s="34"/>
      <c r="B235" s="35"/>
      <c r="C235" s="36"/>
      <c r="D235" s="186" t="s">
        <v>134</v>
      </c>
      <c r="E235" s="36"/>
      <c r="F235" s="187" t="s">
        <v>597</v>
      </c>
      <c r="G235" s="36"/>
      <c r="H235" s="36"/>
      <c r="I235" s="188"/>
      <c r="J235" s="36"/>
      <c r="K235" s="36"/>
      <c r="L235" s="39"/>
      <c r="M235" s="189"/>
      <c r="N235" s="190"/>
      <c r="O235" s="64"/>
      <c r="P235" s="64"/>
      <c r="Q235" s="64"/>
      <c r="R235" s="64"/>
      <c r="S235" s="64"/>
      <c r="T235" s="65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T235" s="17" t="s">
        <v>134</v>
      </c>
      <c r="AU235" s="17" t="s">
        <v>82</v>
      </c>
    </row>
    <row r="236" spans="1:65" s="13" customFormat="1" ht="10.199999999999999">
      <c r="B236" s="193"/>
      <c r="C236" s="194"/>
      <c r="D236" s="186" t="s">
        <v>143</v>
      </c>
      <c r="E236" s="195" t="s">
        <v>21</v>
      </c>
      <c r="F236" s="196" t="s">
        <v>598</v>
      </c>
      <c r="G236" s="194"/>
      <c r="H236" s="197">
        <v>38.4</v>
      </c>
      <c r="I236" s="198"/>
      <c r="J236" s="194"/>
      <c r="K236" s="194"/>
      <c r="L236" s="199"/>
      <c r="M236" s="200"/>
      <c r="N236" s="201"/>
      <c r="O236" s="201"/>
      <c r="P236" s="201"/>
      <c r="Q236" s="201"/>
      <c r="R236" s="201"/>
      <c r="S236" s="201"/>
      <c r="T236" s="202"/>
      <c r="AT236" s="203" t="s">
        <v>143</v>
      </c>
      <c r="AU236" s="203" t="s">
        <v>82</v>
      </c>
      <c r="AV236" s="13" t="s">
        <v>82</v>
      </c>
      <c r="AW236" s="13" t="s">
        <v>34</v>
      </c>
      <c r="AX236" s="13" t="s">
        <v>80</v>
      </c>
      <c r="AY236" s="203" t="s">
        <v>124</v>
      </c>
    </row>
    <row r="237" spans="1:65" s="2" customFormat="1" ht="21.75" customHeight="1">
      <c r="A237" s="34"/>
      <c r="B237" s="35"/>
      <c r="C237" s="173" t="s">
        <v>383</v>
      </c>
      <c r="D237" s="173" t="s">
        <v>127</v>
      </c>
      <c r="E237" s="174" t="s">
        <v>384</v>
      </c>
      <c r="F237" s="175" t="s">
        <v>385</v>
      </c>
      <c r="G237" s="176" t="s">
        <v>277</v>
      </c>
      <c r="H237" s="177">
        <v>104.5</v>
      </c>
      <c r="I237" s="178"/>
      <c r="J237" s="179">
        <f>ROUND(I237*H237,2)</f>
        <v>0</v>
      </c>
      <c r="K237" s="175" t="s">
        <v>140</v>
      </c>
      <c r="L237" s="39"/>
      <c r="M237" s="180" t="s">
        <v>21</v>
      </c>
      <c r="N237" s="181" t="s">
        <v>43</v>
      </c>
      <c r="O237" s="64"/>
      <c r="P237" s="182">
        <f>O237*H237</f>
        <v>0</v>
      </c>
      <c r="Q237" s="182">
        <v>9.0000000000000006E-5</v>
      </c>
      <c r="R237" s="182">
        <f>Q237*H237</f>
        <v>9.4050000000000002E-3</v>
      </c>
      <c r="S237" s="182">
        <v>0</v>
      </c>
      <c r="T237" s="183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84" t="s">
        <v>132</v>
      </c>
      <c r="AT237" s="184" t="s">
        <v>127</v>
      </c>
      <c r="AU237" s="184" t="s">
        <v>82</v>
      </c>
      <c r="AY237" s="17" t="s">
        <v>124</v>
      </c>
      <c r="BE237" s="185">
        <f>IF(N237="základní",J237,0)</f>
        <v>0</v>
      </c>
      <c r="BF237" s="185">
        <f>IF(N237="snížená",J237,0)</f>
        <v>0</v>
      </c>
      <c r="BG237" s="185">
        <f>IF(N237="zákl. přenesená",J237,0)</f>
        <v>0</v>
      </c>
      <c r="BH237" s="185">
        <f>IF(N237="sníž. přenesená",J237,0)</f>
        <v>0</v>
      </c>
      <c r="BI237" s="185">
        <f>IF(N237="nulová",J237,0)</f>
        <v>0</v>
      </c>
      <c r="BJ237" s="17" t="s">
        <v>80</v>
      </c>
      <c r="BK237" s="185">
        <f>ROUND(I237*H237,2)</f>
        <v>0</v>
      </c>
      <c r="BL237" s="17" t="s">
        <v>132</v>
      </c>
      <c r="BM237" s="184" t="s">
        <v>599</v>
      </c>
    </row>
    <row r="238" spans="1:65" s="2" customFormat="1" ht="10.199999999999999">
      <c r="A238" s="34"/>
      <c r="B238" s="35"/>
      <c r="C238" s="36"/>
      <c r="D238" s="186" t="s">
        <v>134</v>
      </c>
      <c r="E238" s="36"/>
      <c r="F238" s="187" t="s">
        <v>387</v>
      </c>
      <c r="G238" s="36"/>
      <c r="H238" s="36"/>
      <c r="I238" s="188"/>
      <c r="J238" s="36"/>
      <c r="K238" s="36"/>
      <c r="L238" s="39"/>
      <c r="M238" s="189"/>
      <c r="N238" s="190"/>
      <c r="O238" s="64"/>
      <c r="P238" s="64"/>
      <c r="Q238" s="64"/>
      <c r="R238" s="64"/>
      <c r="S238" s="64"/>
      <c r="T238" s="65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T238" s="17" t="s">
        <v>134</v>
      </c>
      <c r="AU238" s="17" t="s">
        <v>82</v>
      </c>
    </row>
    <row r="239" spans="1:65" s="12" customFormat="1" ht="22.8" customHeight="1">
      <c r="B239" s="157"/>
      <c r="C239" s="158"/>
      <c r="D239" s="159" t="s">
        <v>71</v>
      </c>
      <c r="E239" s="171" t="s">
        <v>166</v>
      </c>
      <c r="F239" s="171" t="s">
        <v>400</v>
      </c>
      <c r="G239" s="158"/>
      <c r="H239" s="158"/>
      <c r="I239" s="161"/>
      <c r="J239" s="172">
        <f>BK239</f>
        <v>0</v>
      </c>
      <c r="K239" s="158"/>
      <c r="L239" s="163"/>
      <c r="M239" s="164"/>
      <c r="N239" s="165"/>
      <c r="O239" s="165"/>
      <c r="P239" s="166">
        <f>SUM(P240:P262)</f>
        <v>0</v>
      </c>
      <c r="Q239" s="165"/>
      <c r="R239" s="166">
        <f>SUM(R240:R262)</f>
        <v>7.7177983999999995</v>
      </c>
      <c r="S239" s="165"/>
      <c r="T239" s="167">
        <f>SUM(T240:T262)</f>
        <v>0</v>
      </c>
      <c r="AR239" s="168" t="s">
        <v>80</v>
      </c>
      <c r="AT239" s="169" t="s">
        <v>71</v>
      </c>
      <c r="AU239" s="169" t="s">
        <v>80</v>
      </c>
      <c r="AY239" s="168" t="s">
        <v>124</v>
      </c>
      <c r="BK239" s="170">
        <f>SUM(BK240:BK262)</f>
        <v>0</v>
      </c>
    </row>
    <row r="240" spans="1:65" s="2" customFormat="1" ht="33" customHeight="1">
      <c r="A240" s="34"/>
      <c r="B240" s="35"/>
      <c r="C240" s="173" t="s">
        <v>388</v>
      </c>
      <c r="D240" s="173" t="s">
        <v>127</v>
      </c>
      <c r="E240" s="174" t="s">
        <v>600</v>
      </c>
      <c r="F240" s="175" t="s">
        <v>601</v>
      </c>
      <c r="G240" s="176" t="s">
        <v>277</v>
      </c>
      <c r="H240" s="177">
        <v>22</v>
      </c>
      <c r="I240" s="178"/>
      <c r="J240" s="179">
        <f>ROUND(I240*H240,2)</f>
        <v>0</v>
      </c>
      <c r="K240" s="175" t="s">
        <v>140</v>
      </c>
      <c r="L240" s="39"/>
      <c r="M240" s="180" t="s">
        <v>21</v>
      </c>
      <c r="N240" s="181" t="s">
        <v>43</v>
      </c>
      <c r="O240" s="64"/>
      <c r="P240" s="182">
        <f>O240*H240</f>
        <v>0</v>
      </c>
      <c r="Q240" s="182">
        <v>0.15540000000000001</v>
      </c>
      <c r="R240" s="182">
        <f>Q240*H240</f>
        <v>3.4188000000000001</v>
      </c>
      <c r="S240" s="182">
        <v>0</v>
      </c>
      <c r="T240" s="18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84" t="s">
        <v>132</v>
      </c>
      <c r="AT240" s="184" t="s">
        <v>127</v>
      </c>
      <c r="AU240" s="184" t="s">
        <v>82</v>
      </c>
      <c r="AY240" s="17" t="s">
        <v>124</v>
      </c>
      <c r="BE240" s="185">
        <f>IF(N240="základní",J240,0)</f>
        <v>0</v>
      </c>
      <c r="BF240" s="185">
        <f>IF(N240="snížená",J240,0)</f>
        <v>0</v>
      </c>
      <c r="BG240" s="185">
        <f>IF(N240="zákl. přenesená",J240,0)</f>
        <v>0</v>
      </c>
      <c r="BH240" s="185">
        <f>IF(N240="sníž. přenesená",J240,0)</f>
        <v>0</v>
      </c>
      <c r="BI240" s="185">
        <f>IF(N240="nulová",J240,0)</f>
        <v>0</v>
      </c>
      <c r="BJ240" s="17" t="s">
        <v>80</v>
      </c>
      <c r="BK240" s="185">
        <f>ROUND(I240*H240,2)</f>
        <v>0</v>
      </c>
      <c r="BL240" s="17" t="s">
        <v>132</v>
      </c>
      <c r="BM240" s="184" t="s">
        <v>602</v>
      </c>
    </row>
    <row r="241" spans="1:65" s="2" customFormat="1" ht="28.8">
      <c r="A241" s="34"/>
      <c r="B241" s="35"/>
      <c r="C241" s="36"/>
      <c r="D241" s="186" t="s">
        <v>134</v>
      </c>
      <c r="E241" s="36"/>
      <c r="F241" s="187" t="s">
        <v>603</v>
      </c>
      <c r="G241" s="36"/>
      <c r="H241" s="36"/>
      <c r="I241" s="188"/>
      <c r="J241" s="36"/>
      <c r="K241" s="36"/>
      <c r="L241" s="39"/>
      <c r="M241" s="189"/>
      <c r="N241" s="190"/>
      <c r="O241" s="64"/>
      <c r="P241" s="64"/>
      <c r="Q241" s="64"/>
      <c r="R241" s="64"/>
      <c r="S241" s="64"/>
      <c r="T241" s="65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7" t="s">
        <v>134</v>
      </c>
      <c r="AU241" s="17" t="s">
        <v>82</v>
      </c>
    </row>
    <row r="242" spans="1:65" s="13" customFormat="1" ht="10.199999999999999">
      <c r="B242" s="193"/>
      <c r="C242" s="194"/>
      <c r="D242" s="186" t="s">
        <v>143</v>
      </c>
      <c r="E242" s="195" t="s">
        <v>21</v>
      </c>
      <c r="F242" s="196" t="s">
        <v>604</v>
      </c>
      <c r="G242" s="194"/>
      <c r="H242" s="197">
        <v>22</v>
      </c>
      <c r="I242" s="198"/>
      <c r="J242" s="194"/>
      <c r="K242" s="194"/>
      <c r="L242" s="199"/>
      <c r="M242" s="200"/>
      <c r="N242" s="201"/>
      <c r="O242" s="201"/>
      <c r="P242" s="201"/>
      <c r="Q242" s="201"/>
      <c r="R242" s="201"/>
      <c r="S242" s="201"/>
      <c r="T242" s="202"/>
      <c r="AT242" s="203" t="s">
        <v>143</v>
      </c>
      <c r="AU242" s="203" t="s">
        <v>82</v>
      </c>
      <c r="AV242" s="13" t="s">
        <v>82</v>
      </c>
      <c r="AW242" s="13" t="s">
        <v>34</v>
      </c>
      <c r="AX242" s="13" t="s">
        <v>80</v>
      </c>
      <c r="AY242" s="203" t="s">
        <v>124</v>
      </c>
    </row>
    <row r="243" spans="1:65" s="2" customFormat="1" ht="16.5" customHeight="1">
      <c r="A243" s="34"/>
      <c r="B243" s="35"/>
      <c r="C243" s="215" t="s">
        <v>394</v>
      </c>
      <c r="D243" s="215" t="s">
        <v>254</v>
      </c>
      <c r="E243" s="216" t="s">
        <v>605</v>
      </c>
      <c r="F243" s="217" t="s">
        <v>606</v>
      </c>
      <c r="G243" s="218" t="s">
        <v>277</v>
      </c>
      <c r="H243" s="219">
        <v>3</v>
      </c>
      <c r="I243" s="220"/>
      <c r="J243" s="221">
        <f>ROUND(I243*H243,2)</f>
        <v>0</v>
      </c>
      <c r="K243" s="217" t="s">
        <v>140</v>
      </c>
      <c r="L243" s="222"/>
      <c r="M243" s="223" t="s">
        <v>21</v>
      </c>
      <c r="N243" s="224" t="s">
        <v>43</v>
      </c>
      <c r="O243" s="64"/>
      <c r="P243" s="182">
        <f>O243*H243</f>
        <v>0</v>
      </c>
      <c r="Q243" s="182">
        <v>0.08</v>
      </c>
      <c r="R243" s="182">
        <f>Q243*H243</f>
        <v>0.24</v>
      </c>
      <c r="S243" s="182">
        <v>0</v>
      </c>
      <c r="T243" s="183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84" t="s">
        <v>160</v>
      </c>
      <c r="AT243" s="184" t="s">
        <v>254</v>
      </c>
      <c r="AU243" s="184" t="s">
        <v>82</v>
      </c>
      <c r="AY243" s="17" t="s">
        <v>124</v>
      </c>
      <c r="BE243" s="185">
        <f>IF(N243="základní",J243,0)</f>
        <v>0</v>
      </c>
      <c r="BF243" s="185">
        <f>IF(N243="snížená",J243,0)</f>
        <v>0</v>
      </c>
      <c r="BG243" s="185">
        <f>IF(N243="zákl. přenesená",J243,0)</f>
        <v>0</v>
      </c>
      <c r="BH243" s="185">
        <f>IF(N243="sníž. přenesená",J243,0)</f>
        <v>0</v>
      </c>
      <c r="BI243" s="185">
        <f>IF(N243="nulová",J243,0)</f>
        <v>0</v>
      </c>
      <c r="BJ243" s="17" t="s">
        <v>80</v>
      </c>
      <c r="BK243" s="185">
        <f>ROUND(I243*H243,2)</f>
        <v>0</v>
      </c>
      <c r="BL243" s="17" t="s">
        <v>132</v>
      </c>
      <c r="BM243" s="184" t="s">
        <v>607</v>
      </c>
    </row>
    <row r="244" spans="1:65" s="2" customFormat="1" ht="10.199999999999999">
      <c r="A244" s="34"/>
      <c r="B244" s="35"/>
      <c r="C244" s="36"/>
      <c r="D244" s="186" t="s">
        <v>134</v>
      </c>
      <c r="E244" s="36"/>
      <c r="F244" s="187" t="s">
        <v>606</v>
      </c>
      <c r="G244" s="36"/>
      <c r="H244" s="36"/>
      <c r="I244" s="188"/>
      <c r="J244" s="36"/>
      <c r="K244" s="36"/>
      <c r="L244" s="39"/>
      <c r="M244" s="189"/>
      <c r="N244" s="190"/>
      <c r="O244" s="64"/>
      <c r="P244" s="64"/>
      <c r="Q244" s="64"/>
      <c r="R244" s="64"/>
      <c r="S244" s="64"/>
      <c r="T244" s="65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T244" s="17" t="s">
        <v>134</v>
      </c>
      <c r="AU244" s="17" t="s">
        <v>82</v>
      </c>
    </row>
    <row r="245" spans="1:65" s="2" customFormat="1" ht="24.15" customHeight="1">
      <c r="A245" s="34"/>
      <c r="B245" s="35"/>
      <c r="C245" s="173" t="s">
        <v>608</v>
      </c>
      <c r="D245" s="173" t="s">
        <v>127</v>
      </c>
      <c r="E245" s="174" t="s">
        <v>609</v>
      </c>
      <c r="F245" s="175" t="s">
        <v>610</v>
      </c>
      <c r="G245" s="176" t="s">
        <v>156</v>
      </c>
      <c r="H245" s="177">
        <v>1.76</v>
      </c>
      <c r="I245" s="178"/>
      <c r="J245" s="179">
        <f>ROUND(I245*H245,2)</f>
        <v>0</v>
      </c>
      <c r="K245" s="175" t="s">
        <v>140</v>
      </c>
      <c r="L245" s="39"/>
      <c r="M245" s="180" t="s">
        <v>21</v>
      </c>
      <c r="N245" s="181" t="s">
        <v>43</v>
      </c>
      <c r="O245" s="64"/>
      <c r="P245" s="182">
        <f>O245*H245</f>
        <v>0</v>
      </c>
      <c r="Q245" s="182">
        <v>2.2563399999999998</v>
      </c>
      <c r="R245" s="182">
        <f>Q245*H245</f>
        <v>3.9711583999999998</v>
      </c>
      <c r="S245" s="182">
        <v>0</v>
      </c>
      <c r="T245" s="18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84" t="s">
        <v>132</v>
      </c>
      <c r="AT245" s="184" t="s">
        <v>127</v>
      </c>
      <c r="AU245" s="184" t="s">
        <v>82</v>
      </c>
      <c r="AY245" s="17" t="s">
        <v>124</v>
      </c>
      <c r="BE245" s="185">
        <f>IF(N245="základní",J245,0)</f>
        <v>0</v>
      </c>
      <c r="BF245" s="185">
        <f>IF(N245="snížená",J245,0)</f>
        <v>0</v>
      </c>
      <c r="BG245" s="185">
        <f>IF(N245="zákl. přenesená",J245,0)</f>
        <v>0</v>
      </c>
      <c r="BH245" s="185">
        <f>IF(N245="sníž. přenesená",J245,0)</f>
        <v>0</v>
      </c>
      <c r="BI245" s="185">
        <f>IF(N245="nulová",J245,0)</f>
        <v>0</v>
      </c>
      <c r="BJ245" s="17" t="s">
        <v>80</v>
      </c>
      <c r="BK245" s="185">
        <f>ROUND(I245*H245,2)</f>
        <v>0</v>
      </c>
      <c r="BL245" s="17" t="s">
        <v>132</v>
      </c>
      <c r="BM245" s="184" t="s">
        <v>611</v>
      </c>
    </row>
    <row r="246" spans="1:65" s="2" customFormat="1" ht="19.2">
      <c r="A246" s="34"/>
      <c r="B246" s="35"/>
      <c r="C246" s="36"/>
      <c r="D246" s="186" t="s">
        <v>134</v>
      </c>
      <c r="E246" s="36"/>
      <c r="F246" s="187" t="s">
        <v>612</v>
      </c>
      <c r="G246" s="36"/>
      <c r="H246" s="36"/>
      <c r="I246" s="188"/>
      <c r="J246" s="36"/>
      <c r="K246" s="36"/>
      <c r="L246" s="39"/>
      <c r="M246" s="189"/>
      <c r="N246" s="190"/>
      <c r="O246" s="64"/>
      <c r="P246" s="64"/>
      <c r="Q246" s="64"/>
      <c r="R246" s="64"/>
      <c r="S246" s="64"/>
      <c r="T246" s="65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7" t="s">
        <v>134</v>
      </c>
      <c r="AU246" s="17" t="s">
        <v>82</v>
      </c>
    </row>
    <row r="247" spans="1:65" s="13" customFormat="1" ht="10.199999999999999">
      <c r="B247" s="193"/>
      <c r="C247" s="194"/>
      <c r="D247" s="186" t="s">
        <v>143</v>
      </c>
      <c r="E247" s="195" t="s">
        <v>21</v>
      </c>
      <c r="F247" s="196" t="s">
        <v>613</v>
      </c>
      <c r="G247" s="194"/>
      <c r="H247" s="197">
        <v>1.76</v>
      </c>
      <c r="I247" s="198"/>
      <c r="J247" s="194"/>
      <c r="K247" s="194"/>
      <c r="L247" s="199"/>
      <c r="M247" s="200"/>
      <c r="N247" s="201"/>
      <c r="O247" s="201"/>
      <c r="P247" s="201"/>
      <c r="Q247" s="201"/>
      <c r="R247" s="201"/>
      <c r="S247" s="201"/>
      <c r="T247" s="202"/>
      <c r="AT247" s="203" t="s">
        <v>143</v>
      </c>
      <c r="AU247" s="203" t="s">
        <v>82</v>
      </c>
      <c r="AV247" s="13" t="s">
        <v>82</v>
      </c>
      <c r="AW247" s="13" t="s">
        <v>34</v>
      </c>
      <c r="AX247" s="13" t="s">
        <v>80</v>
      </c>
      <c r="AY247" s="203" t="s">
        <v>124</v>
      </c>
    </row>
    <row r="248" spans="1:65" s="2" customFormat="1" ht="33" customHeight="1">
      <c r="A248" s="34"/>
      <c r="B248" s="35"/>
      <c r="C248" s="173" t="s">
        <v>614</v>
      </c>
      <c r="D248" s="173" t="s">
        <v>127</v>
      </c>
      <c r="E248" s="174" t="s">
        <v>402</v>
      </c>
      <c r="F248" s="175" t="s">
        <v>403</v>
      </c>
      <c r="G248" s="176" t="s">
        <v>277</v>
      </c>
      <c r="H248" s="177">
        <v>144</v>
      </c>
      <c r="I248" s="178"/>
      <c r="J248" s="179">
        <f>ROUND(I248*H248,2)</f>
        <v>0</v>
      </c>
      <c r="K248" s="175" t="s">
        <v>140</v>
      </c>
      <c r="L248" s="39"/>
      <c r="M248" s="180" t="s">
        <v>21</v>
      </c>
      <c r="N248" s="181" t="s">
        <v>43</v>
      </c>
      <c r="O248" s="64"/>
      <c r="P248" s="182">
        <f>O248*H248</f>
        <v>0</v>
      </c>
      <c r="Q248" s="182">
        <v>6.0999999999999997E-4</v>
      </c>
      <c r="R248" s="182">
        <f>Q248*H248</f>
        <v>8.7840000000000001E-2</v>
      </c>
      <c r="S248" s="182">
        <v>0</v>
      </c>
      <c r="T248" s="183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84" t="s">
        <v>132</v>
      </c>
      <c r="AT248" s="184" t="s">
        <v>127</v>
      </c>
      <c r="AU248" s="184" t="s">
        <v>82</v>
      </c>
      <c r="AY248" s="17" t="s">
        <v>124</v>
      </c>
      <c r="BE248" s="185">
        <f>IF(N248="základní",J248,0)</f>
        <v>0</v>
      </c>
      <c r="BF248" s="185">
        <f>IF(N248="snížená",J248,0)</f>
        <v>0</v>
      </c>
      <c r="BG248" s="185">
        <f>IF(N248="zákl. přenesená",J248,0)</f>
        <v>0</v>
      </c>
      <c r="BH248" s="185">
        <f>IF(N248="sníž. přenesená",J248,0)</f>
        <v>0</v>
      </c>
      <c r="BI248" s="185">
        <f>IF(N248="nulová",J248,0)</f>
        <v>0</v>
      </c>
      <c r="BJ248" s="17" t="s">
        <v>80</v>
      </c>
      <c r="BK248" s="185">
        <f>ROUND(I248*H248,2)</f>
        <v>0</v>
      </c>
      <c r="BL248" s="17" t="s">
        <v>132</v>
      </c>
      <c r="BM248" s="184" t="s">
        <v>615</v>
      </c>
    </row>
    <row r="249" spans="1:65" s="2" customFormat="1" ht="38.4">
      <c r="A249" s="34"/>
      <c r="B249" s="35"/>
      <c r="C249" s="36"/>
      <c r="D249" s="186" t="s">
        <v>134</v>
      </c>
      <c r="E249" s="36"/>
      <c r="F249" s="187" t="s">
        <v>405</v>
      </c>
      <c r="G249" s="36"/>
      <c r="H249" s="36"/>
      <c r="I249" s="188"/>
      <c r="J249" s="36"/>
      <c r="K249" s="36"/>
      <c r="L249" s="39"/>
      <c r="M249" s="189"/>
      <c r="N249" s="190"/>
      <c r="O249" s="64"/>
      <c r="P249" s="64"/>
      <c r="Q249" s="64"/>
      <c r="R249" s="64"/>
      <c r="S249" s="64"/>
      <c r="T249" s="65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T249" s="17" t="s">
        <v>134</v>
      </c>
      <c r="AU249" s="17" t="s">
        <v>82</v>
      </c>
    </row>
    <row r="250" spans="1:65" s="13" customFormat="1" ht="10.199999999999999">
      <c r="B250" s="193"/>
      <c r="C250" s="194"/>
      <c r="D250" s="186" t="s">
        <v>143</v>
      </c>
      <c r="E250" s="195" t="s">
        <v>21</v>
      </c>
      <c r="F250" s="196" t="s">
        <v>616</v>
      </c>
      <c r="G250" s="194"/>
      <c r="H250" s="197">
        <v>144</v>
      </c>
      <c r="I250" s="198"/>
      <c r="J250" s="194"/>
      <c r="K250" s="194"/>
      <c r="L250" s="199"/>
      <c r="M250" s="200"/>
      <c r="N250" s="201"/>
      <c r="O250" s="201"/>
      <c r="P250" s="201"/>
      <c r="Q250" s="201"/>
      <c r="R250" s="201"/>
      <c r="S250" s="201"/>
      <c r="T250" s="202"/>
      <c r="AT250" s="203" t="s">
        <v>143</v>
      </c>
      <c r="AU250" s="203" t="s">
        <v>82</v>
      </c>
      <c r="AV250" s="13" t="s">
        <v>82</v>
      </c>
      <c r="AW250" s="13" t="s">
        <v>34</v>
      </c>
      <c r="AX250" s="13" t="s">
        <v>80</v>
      </c>
      <c r="AY250" s="203" t="s">
        <v>124</v>
      </c>
    </row>
    <row r="251" spans="1:65" s="2" customFormat="1" ht="21.75" customHeight="1">
      <c r="A251" s="34"/>
      <c r="B251" s="35"/>
      <c r="C251" s="173" t="s">
        <v>617</v>
      </c>
      <c r="D251" s="173" t="s">
        <v>127</v>
      </c>
      <c r="E251" s="174" t="s">
        <v>408</v>
      </c>
      <c r="F251" s="175" t="s">
        <v>409</v>
      </c>
      <c r="G251" s="176" t="s">
        <v>277</v>
      </c>
      <c r="H251" s="177">
        <v>144</v>
      </c>
      <c r="I251" s="178"/>
      <c r="J251" s="179">
        <f>ROUND(I251*H251,2)</f>
        <v>0</v>
      </c>
      <c r="K251" s="175" t="s">
        <v>140</v>
      </c>
      <c r="L251" s="39"/>
      <c r="M251" s="180" t="s">
        <v>21</v>
      </c>
      <c r="N251" s="181" t="s">
        <v>43</v>
      </c>
      <c r="O251" s="64"/>
      <c r="P251" s="182">
        <f>O251*H251</f>
        <v>0</v>
      </c>
      <c r="Q251" s="182">
        <v>0</v>
      </c>
      <c r="R251" s="182">
        <f>Q251*H251</f>
        <v>0</v>
      </c>
      <c r="S251" s="182">
        <v>0</v>
      </c>
      <c r="T251" s="183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84" t="s">
        <v>132</v>
      </c>
      <c r="AT251" s="184" t="s">
        <v>127</v>
      </c>
      <c r="AU251" s="184" t="s">
        <v>82</v>
      </c>
      <c r="AY251" s="17" t="s">
        <v>124</v>
      </c>
      <c r="BE251" s="185">
        <f>IF(N251="základní",J251,0)</f>
        <v>0</v>
      </c>
      <c r="BF251" s="185">
        <f>IF(N251="snížená",J251,0)</f>
        <v>0</v>
      </c>
      <c r="BG251" s="185">
        <f>IF(N251="zákl. přenesená",J251,0)</f>
        <v>0</v>
      </c>
      <c r="BH251" s="185">
        <f>IF(N251="sníž. přenesená",J251,0)</f>
        <v>0</v>
      </c>
      <c r="BI251" s="185">
        <f>IF(N251="nulová",J251,0)</f>
        <v>0</v>
      </c>
      <c r="BJ251" s="17" t="s">
        <v>80</v>
      </c>
      <c r="BK251" s="185">
        <f>ROUND(I251*H251,2)</f>
        <v>0</v>
      </c>
      <c r="BL251" s="17" t="s">
        <v>132</v>
      </c>
      <c r="BM251" s="184" t="s">
        <v>618</v>
      </c>
    </row>
    <row r="252" spans="1:65" s="2" customFormat="1" ht="19.2">
      <c r="A252" s="34"/>
      <c r="B252" s="35"/>
      <c r="C252" s="36"/>
      <c r="D252" s="186" t="s">
        <v>134</v>
      </c>
      <c r="E252" s="36"/>
      <c r="F252" s="187" t="s">
        <v>411</v>
      </c>
      <c r="G252" s="36"/>
      <c r="H252" s="36"/>
      <c r="I252" s="188"/>
      <c r="J252" s="36"/>
      <c r="K252" s="36"/>
      <c r="L252" s="39"/>
      <c r="M252" s="189"/>
      <c r="N252" s="190"/>
      <c r="O252" s="64"/>
      <c r="P252" s="64"/>
      <c r="Q252" s="64"/>
      <c r="R252" s="64"/>
      <c r="S252" s="64"/>
      <c r="T252" s="65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7" t="s">
        <v>134</v>
      </c>
      <c r="AU252" s="17" t="s">
        <v>82</v>
      </c>
    </row>
    <row r="253" spans="1:65" s="13" customFormat="1" ht="10.199999999999999">
      <c r="B253" s="193"/>
      <c r="C253" s="194"/>
      <c r="D253" s="186" t="s">
        <v>143</v>
      </c>
      <c r="E253" s="195" t="s">
        <v>21</v>
      </c>
      <c r="F253" s="196" t="s">
        <v>616</v>
      </c>
      <c r="G253" s="194"/>
      <c r="H253" s="197">
        <v>144</v>
      </c>
      <c r="I253" s="198"/>
      <c r="J253" s="194"/>
      <c r="K253" s="194"/>
      <c r="L253" s="199"/>
      <c r="M253" s="200"/>
      <c r="N253" s="201"/>
      <c r="O253" s="201"/>
      <c r="P253" s="201"/>
      <c r="Q253" s="201"/>
      <c r="R253" s="201"/>
      <c r="S253" s="201"/>
      <c r="T253" s="202"/>
      <c r="AT253" s="203" t="s">
        <v>143</v>
      </c>
      <c r="AU253" s="203" t="s">
        <v>82</v>
      </c>
      <c r="AV253" s="13" t="s">
        <v>82</v>
      </c>
      <c r="AW253" s="13" t="s">
        <v>34</v>
      </c>
      <c r="AX253" s="13" t="s">
        <v>80</v>
      </c>
      <c r="AY253" s="203" t="s">
        <v>124</v>
      </c>
    </row>
    <row r="254" spans="1:65" s="2" customFormat="1" ht="21.75" customHeight="1">
      <c r="A254" s="34"/>
      <c r="B254" s="35"/>
      <c r="C254" s="173" t="s">
        <v>401</v>
      </c>
      <c r="D254" s="173" t="s">
        <v>127</v>
      </c>
      <c r="E254" s="174" t="s">
        <v>619</v>
      </c>
      <c r="F254" s="175" t="s">
        <v>620</v>
      </c>
      <c r="G254" s="176" t="s">
        <v>277</v>
      </c>
      <c r="H254" s="177">
        <v>19</v>
      </c>
      <c r="I254" s="178"/>
      <c r="J254" s="179">
        <f>ROUND(I254*H254,2)</f>
        <v>0</v>
      </c>
      <c r="K254" s="175" t="s">
        <v>140</v>
      </c>
      <c r="L254" s="39"/>
      <c r="M254" s="180" t="s">
        <v>21</v>
      </c>
      <c r="N254" s="181" t="s">
        <v>43</v>
      </c>
      <c r="O254" s="64"/>
      <c r="P254" s="182">
        <f>O254*H254</f>
        <v>0</v>
      </c>
      <c r="Q254" s="182">
        <v>0</v>
      </c>
      <c r="R254" s="182">
        <f>Q254*H254</f>
        <v>0</v>
      </c>
      <c r="S254" s="182">
        <v>0</v>
      </c>
      <c r="T254" s="183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84" t="s">
        <v>132</v>
      </c>
      <c r="AT254" s="184" t="s">
        <v>127</v>
      </c>
      <c r="AU254" s="184" t="s">
        <v>82</v>
      </c>
      <c r="AY254" s="17" t="s">
        <v>124</v>
      </c>
      <c r="BE254" s="185">
        <f>IF(N254="základní",J254,0)</f>
        <v>0</v>
      </c>
      <c r="BF254" s="185">
        <f>IF(N254="snížená",J254,0)</f>
        <v>0</v>
      </c>
      <c r="BG254" s="185">
        <f>IF(N254="zákl. přenesená",J254,0)</f>
        <v>0</v>
      </c>
      <c r="BH254" s="185">
        <f>IF(N254="sníž. přenesená",J254,0)</f>
        <v>0</v>
      </c>
      <c r="BI254" s="185">
        <f>IF(N254="nulová",J254,0)</f>
        <v>0</v>
      </c>
      <c r="BJ254" s="17" t="s">
        <v>80</v>
      </c>
      <c r="BK254" s="185">
        <f>ROUND(I254*H254,2)</f>
        <v>0</v>
      </c>
      <c r="BL254" s="17" t="s">
        <v>132</v>
      </c>
      <c r="BM254" s="184" t="s">
        <v>621</v>
      </c>
    </row>
    <row r="255" spans="1:65" s="2" customFormat="1" ht="48">
      <c r="A255" s="34"/>
      <c r="B255" s="35"/>
      <c r="C255" s="36"/>
      <c r="D255" s="186" t="s">
        <v>134</v>
      </c>
      <c r="E255" s="36"/>
      <c r="F255" s="187" t="s">
        <v>622</v>
      </c>
      <c r="G255" s="36"/>
      <c r="H255" s="36"/>
      <c r="I255" s="188"/>
      <c r="J255" s="36"/>
      <c r="K255" s="36"/>
      <c r="L255" s="39"/>
      <c r="M255" s="189"/>
      <c r="N255" s="190"/>
      <c r="O255" s="64"/>
      <c r="P255" s="64"/>
      <c r="Q255" s="64"/>
      <c r="R255" s="64"/>
      <c r="S255" s="64"/>
      <c r="T255" s="65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T255" s="17" t="s">
        <v>134</v>
      </c>
      <c r="AU255" s="17" t="s">
        <v>82</v>
      </c>
    </row>
    <row r="256" spans="1:65" s="13" customFormat="1" ht="10.199999999999999">
      <c r="B256" s="193"/>
      <c r="C256" s="194"/>
      <c r="D256" s="186" t="s">
        <v>143</v>
      </c>
      <c r="E256" s="195" t="s">
        <v>21</v>
      </c>
      <c r="F256" s="196" t="s">
        <v>623</v>
      </c>
      <c r="G256" s="194"/>
      <c r="H256" s="197">
        <v>19</v>
      </c>
      <c r="I256" s="198"/>
      <c r="J256" s="194"/>
      <c r="K256" s="194"/>
      <c r="L256" s="199"/>
      <c r="M256" s="200"/>
      <c r="N256" s="201"/>
      <c r="O256" s="201"/>
      <c r="P256" s="201"/>
      <c r="Q256" s="201"/>
      <c r="R256" s="201"/>
      <c r="S256" s="201"/>
      <c r="T256" s="202"/>
      <c r="AT256" s="203" t="s">
        <v>143</v>
      </c>
      <c r="AU256" s="203" t="s">
        <v>82</v>
      </c>
      <c r="AV256" s="13" t="s">
        <v>82</v>
      </c>
      <c r="AW256" s="13" t="s">
        <v>34</v>
      </c>
      <c r="AX256" s="13" t="s">
        <v>80</v>
      </c>
      <c r="AY256" s="203" t="s">
        <v>124</v>
      </c>
    </row>
    <row r="257" spans="1:65" s="2" customFormat="1" ht="33" customHeight="1">
      <c r="A257" s="34"/>
      <c r="B257" s="35"/>
      <c r="C257" s="173" t="s">
        <v>407</v>
      </c>
      <c r="D257" s="173" t="s">
        <v>127</v>
      </c>
      <c r="E257" s="174" t="s">
        <v>624</v>
      </c>
      <c r="F257" s="175" t="s">
        <v>625</v>
      </c>
      <c r="G257" s="176" t="s">
        <v>130</v>
      </c>
      <c r="H257" s="177">
        <v>3</v>
      </c>
      <c r="I257" s="178"/>
      <c r="J257" s="179">
        <f>ROUND(I257*H257,2)</f>
        <v>0</v>
      </c>
      <c r="K257" s="175" t="s">
        <v>140</v>
      </c>
      <c r="L257" s="39"/>
      <c r="M257" s="180" t="s">
        <v>21</v>
      </c>
      <c r="N257" s="181" t="s">
        <v>43</v>
      </c>
      <c r="O257" s="64"/>
      <c r="P257" s="182">
        <f>O257*H257</f>
        <v>0</v>
      </c>
      <c r="Q257" s="182">
        <v>0</v>
      </c>
      <c r="R257" s="182">
        <f>Q257*H257</f>
        <v>0</v>
      </c>
      <c r="S257" s="182">
        <v>0</v>
      </c>
      <c r="T257" s="183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4" t="s">
        <v>132</v>
      </c>
      <c r="AT257" s="184" t="s">
        <v>127</v>
      </c>
      <c r="AU257" s="184" t="s">
        <v>82</v>
      </c>
      <c r="AY257" s="17" t="s">
        <v>124</v>
      </c>
      <c r="BE257" s="185">
        <f>IF(N257="základní",J257,0)</f>
        <v>0</v>
      </c>
      <c r="BF257" s="185">
        <f>IF(N257="snížená",J257,0)</f>
        <v>0</v>
      </c>
      <c r="BG257" s="185">
        <f>IF(N257="zákl. přenesená",J257,0)</f>
        <v>0</v>
      </c>
      <c r="BH257" s="185">
        <f>IF(N257="sníž. přenesená",J257,0)</f>
        <v>0</v>
      </c>
      <c r="BI257" s="185">
        <f>IF(N257="nulová",J257,0)</f>
        <v>0</v>
      </c>
      <c r="BJ257" s="17" t="s">
        <v>80</v>
      </c>
      <c r="BK257" s="185">
        <f>ROUND(I257*H257,2)</f>
        <v>0</v>
      </c>
      <c r="BL257" s="17" t="s">
        <v>132</v>
      </c>
      <c r="BM257" s="184" t="s">
        <v>626</v>
      </c>
    </row>
    <row r="258" spans="1:65" s="2" customFormat="1" ht="48">
      <c r="A258" s="34"/>
      <c r="B258" s="35"/>
      <c r="C258" s="36"/>
      <c r="D258" s="186" t="s">
        <v>134</v>
      </c>
      <c r="E258" s="36"/>
      <c r="F258" s="187" t="s">
        <v>627</v>
      </c>
      <c r="G258" s="36"/>
      <c r="H258" s="36"/>
      <c r="I258" s="188"/>
      <c r="J258" s="36"/>
      <c r="K258" s="36"/>
      <c r="L258" s="39"/>
      <c r="M258" s="189"/>
      <c r="N258" s="190"/>
      <c r="O258" s="64"/>
      <c r="P258" s="64"/>
      <c r="Q258" s="64"/>
      <c r="R258" s="64"/>
      <c r="S258" s="64"/>
      <c r="T258" s="65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7" t="s">
        <v>134</v>
      </c>
      <c r="AU258" s="17" t="s">
        <v>82</v>
      </c>
    </row>
    <row r="259" spans="1:65" s="13" customFormat="1" ht="10.199999999999999">
      <c r="B259" s="193"/>
      <c r="C259" s="194"/>
      <c r="D259" s="186" t="s">
        <v>143</v>
      </c>
      <c r="E259" s="195" t="s">
        <v>21</v>
      </c>
      <c r="F259" s="196" t="s">
        <v>628</v>
      </c>
      <c r="G259" s="194"/>
      <c r="H259" s="197">
        <v>3</v>
      </c>
      <c r="I259" s="198"/>
      <c r="J259" s="194"/>
      <c r="K259" s="194"/>
      <c r="L259" s="199"/>
      <c r="M259" s="200"/>
      <c r="N259" s="201"/>
      <c r="O259" s="201"/>
      <c r="P259" s="201"/>
      <c r="Q259" s="201"/>
      <c r="R259" s="201"/>
      <c r="S259" s="201"/>
      <c r="T259" s="202"/>
      <c r="AT259" s="203" t="s">
        <v>143</v>
      </c>
      <c r="AU259" s="203" t="s">
        <v>82</v>
      </c>
      <c r="AV259" s="13" t="s">
        <v>82</v>
      </c>
      <c r="AW259" s="13" t="s">
        <v>34</v>
      </c>
      <c r="AX259" s="13" t="s">
        <v>80</v>
      </c>
      <c r="AY259" s="203" t="s">
        <v>124</v>
      </c>
    </row>
    <row r="260" spans="1:65" s="2" customFormat="1" ht="33" customHeight="1">
      <c r="A260" s="34"/>
      <c r="B260" s="35"/>
      <c r="C260" s="173" t="s">
        <v>412</v>
      </c>
      <c r="D260" s="173" t="s">
        <v>127</v>
      </c>
      <c r="E260" s="174" t="s">
        <v>629</v>
      </c>
      <c r="F260" s="175" t="s">
        <v>630</v>
      </c>
      <c r="G260" s="176" t="s">
        <v>130</v>
      </c>
      <c r="H260" s="177">
        <v>6</v>
      </c>
      <c r="I260" s="178"/>
      <c r="J260" s="179">
        <f>ROUND(I260*H260,2)</f>
        <v>0</v>
      </c>
      <c r="K260" s="175" t="s">
        <v>140</v>
      </c>
      <c r="L260" s="39"/>
      <c r="M260" s="180" t="s">
        <v>21</v>
      </c>
      <c r="N260" s="181" t="s">
        <v>43</v>
      </c>
      <c r="O260" s="64"/>
      <c r="P260" s="182">
        <f>O260*H260</f>
        <v>0</v>
      </c>
      <c r="Q260" s="182">
        <v>0</v>
      </c>
      <c r="R260" s="182">
        <f>Q260*H260</f>
        <v>0</v>
      </c>
      <c r="S260" s="182">
        <v>0</v>
      </c>
      <c r="T260" s="18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84" t="s">
        <v>132</v>
      </c>
      <c r="AT260" s="184" t="s">
        <v>127</v>
      </c>
      <c r="AU260" s="184" t="s">
        <v>82</v>
      </c>
      <c r="AY260" s="17" t="s">
        <v>124</v>
      </c>
      <c r="BE260" s="185">
        <f>IF(N260="základní",J260,0)</f>
        <v>0</v>
      </c>
      <c r="BF260" s="185">
        <f>IF(N260="snížená",J260,0)</f>
        <v>0</v>
      </c>
      <c r="BG260" s="185">
        <f>IF(N260="zákl. přenesená",J260,0)</f>
        <v>0</v>
      </c>
      <c r="BH260" s="185">
        <f>IF(N260="sníž. přenesená",J260,0)</f>
        <v>0</v>
      </c>
      <c r="BI260" s="185">
        <f>IF(N260="nulová",J260,0)</f>
        <v>0</v>
      </c>
      <c r="BJ260" s="17" t="s">
        <v>80</v>
      </c>
      <c r="BK260" s="185">
        <f>ROUND(I260*H260,2)</f>
        <v>0</v>
      </c>
      <c r="BL260" s="17" t="s">
        <v>132</v>
      </c>
      <c r="BM260" s="184" t="s">
        <v>631</v>
      </c>
    </row>
    <row r="261" spans="1:65" s="2" customFormat="1" ht="48">
      <c r="A261" s="34"/>
      <c r="B261" s="35"/>
      <c r="C261" s="36"/>
      <c r="D261" s="186" t="s">
        <v>134</v>
      </c>
      <c r="E261" s="36"/>
      <c r="F261" s="187" t="s">
        <v>632</v>
      </c>
      <c r="G261" s="36"/>
      <c r="H261" s="36"/>
      <c r="I261" s="188"/>
      <c r="J261" s="36"/>
      <c r="K261" s="36"/>
      <c r="L261" s="39"/>
      <c r="M261" s="189"/>
      <c r="N261" s="190"/>
      <c r="O261" s="64"/>
      <c r="P261" s="64"/>
      <c r="Q261" s="64"/>
      <c r="R261" s="64"/>
      <c r="S261" s="64"/>
      <c r="T261" s="65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T261" s="17" t="s">
        <v>134</v>
      </c>
      <c r="AU261" s="17" t="s">
        <v>82</v>
      </c>
    </row>
    <row r="262" spans="1:65" s="13" customFormat="1" ht="10.199999999999999">
      <c r="B262" s="193"/>
      <c r="C262" s="194"/>
      <c r="D262" s="186" t="s">
        <v>143</v>
      </c>
      <c r="E262" s="195" t="s">
        <v>21</v>
      </c>
      <c r="F262" s="196" t="s">
        <v>633</v>
      </c>
      <c r="G262" s="194"/>
      <c r="H262" s="197">
        <v>6</v>
      </c>
      <c r="I262" s="198"/>
      <c r="J262" s="194"/>
      <c r="K262" s="194"/>
      <c r="L262" s="199"/>
      <c r="M262" s="200"/>
      <c r="N262" s="201"/>
      <c r="O262" s="201"/>
      <c r="P262" s="201"/>
      <c r="Q262" s="201"/>
      <c r="R262" s="201"/>
      <c r="S262" s="201"/>
      <c r="T262" s="202"/>
      <c r="AT262" s="203" t="s">
        <v>143</v>
      </c>
      <c r="AU262" s="203" t="s">
        <v>82</v>
      </c>
      <c r="AV262" s="13" t="s">
        <v>82</v>
      </c>
      <c r="AW262" s="13" t="s">
        <v>34</v>
      </c>
      <c r="AX262" s="13" t="s">
        <v>80</v>
      </c>
      <c r="AY262" s="203" t="s">
        <v>124</v>
      </c>
    </row>
    <row r="263" spans="1:65" s="12" customFormat="1" ht="22.8" customHeight="1">
      <c r="B263" s="157"/>
      <c r="C263" s="158"/>
      <c r="D263" s="159" t="s">
        <v>71</v>
      </c>
      <c r="E263" s="171" t="s">
        <v>418</v>
      </c>
      <c r="F263" s="171" t="s">
        <v>419</v>
      </c>
      <c r="G263" s="158"/>
      <c r="H263" s="158"/>
      <c r="I263" s="161"/>
      <c r="J263" s="172">
        <f>BK263</f>
        <v>0</v>
      </c>
      <c r="K263" s="158"/>
      <c r="L263" s="163"/>
      <c r="M263" s="164"/>
      <c r="N263" s="165"/>
      <c r="O263" s="165"/>
      <c r="P263" s="166">
        <f>SUM(P264:P274)</f>
        <v>0</v>
      </c>
      <c r="Q263" s="165"/>
      <c r="R263" s="166">
        <f>SUM(R264:R274)</f>
        <v>0</v>
      </c>
      <c r="S263" s="165"/>
      <c r="T263" s="167">
        <f>SUM(T264:T274)</f>
        <v>0</v>
      </c>
      <c r="AR263" s="168" t="s">
        <v>80</v>
      </c>
      <c r="AT263" s="169" t="s">
        <v>71</v>
      </c>
      <c r="AU263" s="169" t="s">
        <v>80</v>
      </c>
      <c r="AY263" s="168" t="s">
        <v>124</v>
      </c>
      <c r="BK263" s="170">
        <f>SUM(BK264:BK274)</f>
        <v>0</v>
      </c>
    </row>
    <row r="264" spans="1:65" s="2" customFormat="1" ht="21.75" customHeight="1">
      <c r="A264" s="34"/>
      <c r="B264" s="35"/>
      <c r="C264" s="173" t="s">
        <v>420</v>
      </c>
      <c r="D264" s="173" t="s">
        <v>127</v>
      </c>
      <c r="E264" s="174" t="s">
        <v>421</v>
      </c>
      <c r="F264" s="175" t="s">
        <v>422</v>
      </c>
      <c r="G264" s="176" t="s">
        <v>257</v>
      </c>
      <c r="H264" s="177">
        <v>60.91</v>
      </c>
      <c r="I264" s="178"/>
      <c r="J264" s="179">
        <f>ROUND(I264*H264,2)</f>
        <v>0</v>
      </c>
      <c r="K264" s="175" t="s">
        <v>140</v>
      </c>
      <c r="L264" s="39"/>
      <c r="M264" s="180" t="s">
        <v>21</v>
      </c>
      <c r="N264" s="181" t="s">
        <v>43</v>
      </c>
      <c r="O264" s="64"/>
      <c r="P264" s="182">
        <f>O264*H264</f>
        <v>0</v>
      </c>
      <c r="Q264" s="182">
        <v>0</v>
      </c>
      <c r="R264" s="182">
        <f>Q264*H264</f>
        <v>0</v>
      </c>
      <c r="S264" s="182">
        <v>0</v>
      </c>
      <c r="T264" s="183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84" t="s">
        <v>132</v>
      </c>
      <c r="AT264" s="184" t="s">
        <v>127</v>
      </c>
      <c r="AU264" s="184" t="s">
        <v>82</v>
      </c>
      <c r="AY264" s="17" t="s">
        <v>124</v>
      </c>
      <c r="BE264" s="185">
        <f>IF(N264="základní",J264,0)</f>
        <v>0</v>
      </c>
      <c r="BF264" s="185">
        <f>IF(N264="snížená",J264,0)</f>
        <v>0</v>
      </c>
      <c r="BG264" s="185">
        <f>IF(N264="zákl. přenesená",J264,0)</f>
        <v>0</v>
      </c>
      <c r="BH264" s="185">
        <f>IF(N264="sníž. přenesená",J264,0)</f>
        <v>0</v>
      </c>
      <c r="BI264" s="185">
        <f>IF(N264="nulová",J264,0)</f>
        <v>0</v>
      </c>
      <c r="BJ264" s="17" t="s">
        <v>80</v>
      </c>
      <c r="BK264" s="185">
        <f>ROUND(I264*H264,2)</f>
        <v>0</v>
      </c>
      <c r="BL264" s="17" t="s">
        <v>132</v>
      </c>
      <c r="BM264" s="184" t="s">
        <v>634</v>
      </c>
    </row>
    <row r="265" spans="1:65" s="2" customFormat="1" ht="28.8">
      <c r="A265" s="34"/>
      <c r="B265" s="35"/>
      <c r="C265" s="36"/>
      <c r="D265" s="186" t="s">
        <v>134</v>
      </c>
      <c r="E265" s="36"/>
      <c r="F265" s="187" t="s">
        <v>424</v>
      </c>
      <c r="G265" s="36"/>
      <c r="H265" s="36"/>
      <c r="I265" s="188"/>
      <c r="J265" s="36"/>
      <c r="K265" s="36"/>
      <c r="L265" s="39"/>
      <c r="M265" s="189"/>
      <c r="N265" s="190"/>
      <c r="O265" s="64"/>
      <c r="P265" s="64"/>
      <c r="Q265" s="64"/>
      <c r="R265" s="64"/>
      <c r="S265" s="64"/>
      <c r="T265" s="65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T265" s="17" t="s">
        <v>134</v>
      </c>
      <c r="AU265" s="17" t="s">
        <v>82</v>
      </c>
    </row>
    <row r="266" spans="1:65" s="2" customFormat="1" ht="24.15" customHeight="1">
      <c r="A266" s="34"/>
      <c r="B266" s="35"/>
      <c r="C266" s="173" t="s">
        <v>425</v>
      </c>
      <c r="D266" s="173" t="s">
        <v>127</v>
      </c>
      <c r="E266" s="174" t="s">
        <v>426</v>
      </c>
      <c r="F266" s="175" t="s">
        <v>427</v>
      </c>
      <c r="G266" s="176" t="s">
        <v>257</v>
      </c>
      <c r="H266" s="177">
        <v>1461.84</v>
      </c>
      <c r="I266" s="178"/>
      <c r="J266" s="179">
        <f>ROUND(I266*H266,2)</f>
        <v>0</v>
      </c>
      <c r="K266" s="175" t="s">
        <v>140</v>
      </c>
      <c r="L266" s="39"/>
      <c r="M266" s="180" t="s">
        <v>21</v>
      </c>
      <c r="N266" s="181" t="s">
        <v>43</v>
      </c>
      <c r="O266" s="64"/>
      <c r="P266" s="182">
        <f>O266*H266</f>
        <v>0</v>
      </c>
      <c r="Q266" s="182">
        <v>0</v>
      </c>
      <c r="R266" s="182">
        <f>Q266*H266</f>
        <v>0</v>
      </c>
      <c r="S266" s="182">
        <v>0</v>
      </c>
      <c r="T266" s="183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84" t="s">
        <v>132</v>
      </c>
      <c r="AT266" s="184" t="s">
        <v>127</v>
      </c>
      <c r="AU266" s="184" t="s">
        <v>82</v>
      </c>
      <c r="AY266" s="17" t="s">
        <v>124</v>
      </c>
      <c r="BE266" s="185">
        <f>IF(N266="základní",J266,0)</f>
        <v>0</v>
      </c>
      <c r="BF266" s="185">
        <f>IF(N266="snížená",J266,0)</f>
        <v>0</v>
      </c>
      <c r="BG266" s="185">
        <f>IF(N266="zákl. přenesená",J266,0)</f>
        <v>0</v>
      </c>
      <c r="BH266" s="185">
        <f>IF(N266="sníž. přenesená",J266,0)</f>
        <v>0</v>
      </c>
      <c r="BI266" s="185">
        <f>IF(N266="nulová",J266,0)</f>
        <v>0</v>
      </c>
      <c r="BJ266" s="17" t="s">
        <v>80</v>
      </c>
      <c r="BK266" s="185">
        <f>ROUND(I266*H266,2)</f>
        <v>0</v>
      </c>
      <c r="BL266" s="17" t="s">
        <v>132</v>
      </c>
      <c r="BM266" s="184" t="s">
        <v>635</v>
      </c>
    </row>
    <row r="267" spans="1:65" s="2" customFormat="1" ht="28.8">
      <c r="A267" s="34"/>
      <c r="B267" s="35"/>
      <c r="C267" s="36"/>
      <c r="D267" s="186" t="s">
        <v>134</v>
      </c>
      <c r="E267" s="36"/>
      <c r="F267" s="187" t="s">
        <v>429</v>
      </c>
      <c r="G267" s="36"/>
      <c r="H267" s="36"/>
      <c r="I267" s="188"/>
      <c r="J267" s="36"/>
      <c r="K267" s="36"/>
      <c r="L267" s="39"/>
      <c r="M267" s="189"/>
      <c r="N267" s="190"/>
      <c r="O267" s="64"/>
      <c r="P267" s="64"/>
      <c r="Q267" s="64"/>
      <c r="R267" s="64"/>
      <c r="S267" s="64"/>
      <c r="T267" s="65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T267" s="17" t="s">
        <v>134</v>
      </c>
      <c r="AU267" s="17" t="s">
        <v>82</v>
      </c>
    </row>
    <row r="268" spans="1:65" s="13" customFormat="1" ht="10.199999999999999">
      <c r="B268" s="193"/>
      <c r="C268" s="194"/>
      <c r="D268" s="186" t="s">
        <v>143</v>
      </c>
      <c r="E268" s="194"/>
      <c r="F268" s="196" t="s">
        <v>636</v>
      </c>
      <c r="G268" s="194"/>
      <c r="H268" s="197">
        <v>1461.84</v>
      </c>
      <c r="I268" s="198"/>
      <c r="J268" s="194"/>
      <c r="K268" s="194"/>
      <c r="L268" s="199"/>
      <c r="M268" s="200"/>
      <c r="N268" s="201"/>
      <c r="O268" s="201"/>
      <c r="P268" s="201"/>
      <c r="Q268" s="201"/>
      <c r="R268" s="201"/>
      <c r="S268" s="201"/>
      <c r="T268" s="202"/>
      <c r="AT268" s="203" t="s">
        <v>143</v>
      </c>
      <c r="AU268" s="203" t="s">
        <v>82</v>
      </c>
      <c r="AV268" s="13" t="s">
        <v>82</v>
      </c>
      <c r="AW268" s="13" t="s">
        <v>4</v>
      </c>
      <c r="AX268" s="13" t="s">
        <v>80</v>
      </c>
      <c r="AY268" s="203" t="s">
        <v>124</v>
      </c>
    </row>
    <row r="269" spans="1:65" s="2" customFormat="1" ht="24.15" customHeight="1">
      <c r="A269" s="34"/>
      <c r="B269" s="35"/>
      <c r="C269" s="173" t="s">
        <v>431</v>
      </c>
      <c r="D269" s="173" t="s">
        <v>127</v>
      </c>
      <c r="E269" s="174" t="s">
        <v>432</v>
      </c>
      <c r="F269" s="175" t="s">
        <v>433</v>
      </c>
      <c r="G269" s="176" t="s">
        <v>257</v>
      </c>
      <c r="H269" s="177">
        <v>60.91</v>
      </c>
      <c r="I269" s="178"/>
      <c r="J269" s="179">
        <f>ROUND(I269*H269,2)</f>
        <v>0</v>
      </c>
      <c r="K269" s="175" t="s">
        <v>140</v>
      </c>
      <c r="L269" s="39"/>
      <c r="M269" s="180" t="s">
        <v>21</v>
      </c>
      <c r="N269" s="181" t="s">
        <v>43</v>
      </c>
      <c r="O269" s="64"/>
      <c r="P269" s="182">
        <f>O269*H269</f>
        <v>0</v>
      </c>
      <c r="Q269" s="182">
        <v>0</v>
      </c>
      <c r="R269" s="182">
        <f>Q269*H269</f>
        <v>0</v>
      </c>
      <c r="S269" s="182">
        <v>0</v>
      </c>
      <c r="T269" s="183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184" t="s">
        <v>132</v>
      </c>
      <c r="AT269" s="184" t="s">
        <v>127</v>
      </c>
      <c r="AU269" s="184" t="s">
        <v>82</v>
      </c>
      <c r="AY269" s="17" t="s">
        <v>124</v>
      </c>
      <c r="BE269" s="185">
        <f>IF(N269="základní",J269,0)</f>
        <v>0</v>
      </c>
      <c r="BF269" s="185">
        <f>IF(N269="snížená",J269,0)</f>
        <v>0</v>
      </c>
      <c r="BG269" s="185">
        <f>IF(N269="zákl. přenesená",J269,0)</f>
        <v>0</v>
      </c>
      <c r="BH269" s="185">
        <f>IF(N269="sníž. přenesená",J269,0)</f>
        <v>0</v>
      </c>
      <c r="BI269" s="185">
        <f>IF(N269="nulová",J269,0)</f>
        <v>0</v>
      </c>
      <c r="BJ269" s="17" t="s">
        <v>80</v>
      </c>
      <c r="BK269" s="185">
        <f>ROUND(I269*H269,2)</f>
        <v>0</v>
      </c>
      <c r="BL269" s="17" t="s">
        <v>132</v>
      </c>
      <c r="BM269" s="184" t="s">
        <v>637</v>
      </c>
    </row>
    <row r="270" spans="1:65" s="2" customFormat="1" ht="19.2">
      <c r="A270" s="34"/>
      <c r="B270" s="35"/>
      <c r="C270" s="36"/>
      <c r="D270" s="186" t="s">
        <v>134</v>
      </c>
      <c r="E270" s="36"/>
      <c r="F270" s="187" t="s">
        <v>435</v>
      </c>
      <c r="G270" s="36"/>
      <c r="H270" s="36"/>
      <c r="I270" s="188"/>
      <c r="J270" s="36"/>
      <c r="K270" s="36"/>
      <c r="L270" s="39"/>
      <c r="M270" s="189"/>
      <c r="N270" s="190"/>
      <c r="O270" s="64"/>
      <c r="P270" s="64"/>
      <c r="Q270" s="64"/>
      <c r="R270" s="64"/>
      <c r="S270" s="64"/>
      <c r="T270" s="65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T270" s="17" t="s">
        <v>134</v>
      </c>
      <c r="AU270" s="17" t="s">
        <v>82</v>
      </c>
    </row>
    <row r="271" spans="1:65" s="2" customFormat="1" ht="33" customHeight="1">
      <c r="A271" s="34"/>
      <c r="B271" s="35"/>
      <c r="C271" s="173" t="s">
        <v>638</v>
      </c>
      <c r="D271" s="173" t="s">
        <v>127</v>
      </c>
      <c r="E271" s="174" t="s">
        <v>639</v>
      </c>
      <c r="F271" s="175" t="s">
        <v>640</v>
      </c>
      <c r="G271" s="176" t="s">
        <v>257</v>
      </c>
      <c r="H271" s="177">
        <v>15.048</v>
      </c>
      <c r="I271" s="178"/>
      <c r="J271" s="179">
        <f>ROUND(I271*H271,2)</f>
        <v>0</v>
      </c>
      <c r="K271" s="175" t="s">
        <v>140</v>
      </c>
      <c r="L271" s="39"/>
      <c r="M271" s="180" t="s">
        <v>21</v>
      </c>
      <c r="N271" s="181" t="s">
        <v>43</v>
      </c>
      <c r="O271" s="64"/>
      <c r="P271" s="182">
        <f>O271*H271</f>
        <v>0</v>
      </c>
      <c r="Q271" s="182">
        <v>0</v>
      </c>
      <c r="R271" s="182">
        <f>Q271*H271</f>
        <v>0</v>
      </c>
      <c r="S271" s="182">
        <v>0</v>
      </c>
      <c r="T271" s="18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84" t="s">
        <v>132</v>
      </c>
      <c r="AT271" s="184" t="s">
        <v>127</v>
      </c>
      <c r="AU271" s="184" t="s">
        <v>82</v>
      </c>
      <c r="AY271" s="17" t="s">
        <v>124</v>
      </c>
      <c r="BE271" s="185">
        <f>IF(N271="základní",J271,0)</f>
        <v>0</v>
      </c>
      <c r="BF271" s="185">
        <f>IF(N271="snížená",J271,0)</f>
        <v>0</v>
      </c>
      <c r="BG271" s="185">
        <f>IF(N271="zákl. přenesená",J271,0)</f>
        <v>0</v>
      </c>
      <c r="BH271" s="185">
        <f>IF(N271="sníž. přenesená",J271,0)</f>
        <v>0</v>
      </c>
      <c r="BI271" s="185">
        <f>IF(N271="nulová",J271,0)</f>
        <v>0</v>
      </c>
      <c r="BJ271" s="17" t="s">
        <v>80</v>
      </c>
      <c r="BK271" s="185">
        <f>ROUND(I271*H271,2)</f>
        <v>0</v>
      </c>
      <c r="BL271" s="17" t="s">
        <v>132</v>
      </c>
      <c r="BM271" s="184" t="s">
        <v>641</v>
      </c>
    </row>
    <row r="272" spans="1:65" s="2" customFormat="1" ht="28.8">
      <c r="A272" s="34"/>
      <c r="B272" s="35"/>
      <c r="C272" s="36"/>
      <c r="D272" s="186" t="s">
        <v>134</v>
      </c>
      <c r="E272" s="36"/>
      <c r="F272" s="187" t="s">
        <v>642</v>
      </c>
      <c r="G272" s="36"/>
      <c r="H272" s="36"/>
      <c r="I272" s="188"/>
      <c r="J272" s="36"/>
      <c r="K272" s="36"/>
      <c r="L272" s="39"/>
      <c r="M272" s="189"/>
      <c r="N272" s="190"/>
      <c r="O272" s="64"/>
      <c r="P272" s="64"/>
      <c r="Q272" s="64"/>
      <c r="R272" s="64"/>
      <c r="S272" s="64"/>
      <c r="T272" s="65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7" t="s">
        <v>134</v>
      </c>
      <c r="AU272" s="17" t="s">
        <v>82</v>
      </c>
    </row>
    <row r="273" spans="1:65" s="2" customFormat="1" ht="24.15" customHeight="1">
      <c r="A273" s="34"/>
      <c r="B273" s="35"/>
      <c r="C273" s="173" t="s">
        <v>442</v>
      </c>
      <c r="D273" s="173" t="s">
        <v>127</v>
      </c>
      <c r="E273" s="174" t="s">
        <v>443</v>
      </c>
      <c r="F273" s="175" t="s">
        <v>444</v>
      </c>
      <c r="G273" s="176" t="s">
        <v>257</v>
      </c>
      <c r="H273" s="177">
        <v>39.671999999999997</v>
      </c>
      <c r="I273" s="178"/>
      <c r="J273" s="179">
        <f>ROUND(I273*H273,2)</f>
        <v>0</v>
      </c>
      <c r="K273" s="175" t="s">
        <v>140</v>
      </c>
      <c r="L273" s="39"/>
      <c r="M273" s="180" t="s">
        <v>21</v>
      </c>
      <c r="N273" s="181" t="s">
        <v>43</v>
      </c>
      <c r="O273" s="64"/>
      <c r="P273" s="182">
        <f>O273*H273</f>
        <v>0</v>
      </c>
      <c r="Q273" s="182">
        <v>0</v>
      </c>
      <c r="R273" s="182">
        <f>Q273*H273</f>
        <v>0</v>
      </c>
      <c r="S273" s="182">
        <v>0</v>
      </c>
      <c r="T273" s="183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84" t="s">
        <v>132</v>
      </c>
      <c r="AT273" s="184" t="s">
        <v>127</v>
      </c>
      <c r="AU273" s="184" t="s">
        <v>82</v>
      </c>
      <c r="AY273" s="17" t="s">
        <v>124</v>
      </c>
      <c r="BE273" s="185">
        <f>IF(N273="základní",J273,0)</f>
        <v>0</v>
      </c>
      <c r="BF273" s="185">
        <f>IF(N273="snížená",J273,0)</f>
        <v>0</v>
      </c>
      <c r="BG273" s="185">
        <f>IF(N273="zákl. přenesená",J273,0)</f>
        <v>0</v>
      </c>
      <c r="BH273" s="185">
        <f>IF(N273="sníž. přenesená",J273,0)</f>
        <v>0</v>
      </c>
      <c r="BI273" s="185">
        <f>IF(N273="nulová",J273,0)</f>
        <v>0</v>
      </c>
      <c r="BJ273" s="17" t="s">
        <v>80</v>
      </c>
      <c r="BK273" s="185">
        <f>ROUND(I273*H273,2)</f>
        <v>0</v>
      </c>
      <c r="BL273" s="17" t="s">
        <v>132</v>
      </c>
      <c r="BM273" s="184" t="s">
        <v>643</v>
      </c>
    </row>
    <row r="274" spans="1:65" s="2" customFormat="1" ht="28.8">
      <c r="A274" s="34"/>
      <c r="B274" s="35"/>
      <c r="C274" s="36"/>
      <c r="D274" s="186" t="s">
        <v>134</v>
      </c>
      <c r="E274" s="36"/>
      <c r="F274" s="187" t="s">
        <v>446</v>
      </c>
      <c r="G274" s="36"/>
      <c r="H274" s="36"/>
      <c r="I274" s="188"/>
      <c r="J274" s="36"/>
      <c r="K274" s="36"/>
      <c r="L274" s="39"/>
      <c r="M274" s="189"/>
      <c r="N274" s="190"/>
      <c r="O274" s="64"/>
      <c r="P274" s="64"/>
      <c r="Q274" s="64"/>
      <c r="R274" s="64"/>
      <c r="S274" s="64"/>
      <c r="T274" s="65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T274" s="17" t="s">
        <v>134</v>
      </c>
      <c r="AU274" s="17" t="s">
        <v>82</v>
      </c>
    </row>
    <row r="275" spans="1:65" s="12" customFormat="1" ht="22.8" customHeight="1">
      <c r="B275" s="157"/>
      <c r="C275" s="158"/>
      <c r="D275" s="159" t="s">
        <v>71</v>
      </c>
      <c r="E275" s="171" t="s">
        <v>447</v>
      </c>
      <c r="F275" s="171" t="s">
        <v>448</v>
      </c>
      <c r="G275" s="158"/>
      <c r="H275" s="158"/>
      <c r="I275" s="161"/>
      <c r="J275" s="172">
        <f>BK275</f>
        <v>0</v>
      </c>
      <c r="K275" s="158"/>
      <c r="L275" s="163"/>
      <c r="M275" s="164"/>
      <c r="N275" s="165"/>
      <c r="O275" s="165"/>
      <c r="P275" s="166">
        <f>SUM(P276:P277)</f>
        <v>0</v>
      </c>
      <c r="Q275" s="165"/>
      <c r="R275" s="166">
        <f>SUM(R276:R277)</f>
        <v>0</v>
      </c>
      <c r="S275" s="165"/>
      <c r="T275" s="167">
        <f>SUM(T276:T277)</f>
        <v>0</v>
      </c>
      <c r="AR275" s="168" t="s">
        <v>80</v>
      </c>
      <c r="AT275" s="169" t="s">
        <v>71</v>
      </c>
      <c r="AU275" s="169" t="s">
        <v>80</v>
      </c>
      <c r="AY275" s="168" t="s">
        <v>124</v>
      </c>
      <c r="BK275" s="170">
        <f>SUM(BK276:BK277)</f>
        <v>0</v>
      </c>
    </row>
    <row r="276" spans="1:65" s="2" customFormat="1" ht="24.15" customHeight="1">
      <c r="A276" s="34"/>
      <c r="B276" s="35"/>
      <c r="C276" s="173" t="s">
        <v>449</v>
      </c>
      <c r="D276" s="173" t="s">
        <v>127</v>
      </c>
      <c r="E276" s="174" t="s">
        <v>450</v>
      </c>
      <c r="F276" s="175" t="s">
        <v>451</v>
      </c>
      <c r="G276" s="176" t="s">
        <v>257</v>
      </c>
      <c r="H276" s="177">
        <v>276.67700000000002</v>
      </c>
      <c r="I276" s="178"/>
      <c r="J276" s="179">
        <f>ROUND(I276*H276,2)</f>
        <v>0</v>
      </c>
      <c r="K276" s="175" t="s">
        <v>140</v>
      </c>
      <c r="L276" s="39"/>
      <c r="M276" s="180" t="s">
        <v>21</v>
      </c>
      <c r="N276" s="181" t="s">
        <v>43</v>
      </c>
      <c r="O276" s="64"/>
      <c r="P276" s="182">
        <f>O276*H276</f>
        <v>0</v>
      </c>
      <c r="Q276" s="182">
        <v>0</v>
      </c>
      <c r="R276" s="182">
        <f>Q276*H276</f>
        <v>0</v>
      </c>
      <c r="S276" s="182">
        <v>0</v>
      </c>
      <c r="T276" s="183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84" t="s">
        <v>132</v>
      </c>
      <c r="AT276" s="184" t="s">
        <v>127</v>
      </c>
      <c r="AU276" s="184" t="s">
        <v>82</v>
      </c>
      <c r="AY276" s="17" t="s">
        <v>124</v>
      </c>
      <c r="BE276" s="185">
        <f>IF(N276="základní",J276,0)</f>
        <v>0</v>
      </c>
      <c r="BF276" s="185">
        <f>IF(N276="snížená",J276,0)</f>
        <v>0</v>
      </c>
      <c r="BG276" s="185">
        <f>IF(N276="zákl. přenesená",J276,0)</f>
        <v>0</v>
      </c>
      <c r="BH276" s="185">
        <f>IF(N276="sníž. přenesená",J276,0)</f>
        <v>0</v>
      </c>
      <c r="BI276" s="185">
        <f>IF(N276="nulová",J276,0)</f>
        <v>0</v>
      </c>
      <c r="BJ276" s="17" t="s">
        <v>80</v>
      </c>
      <c r="BK276" s="185">
        <f>ROUND(I276*H276,2)</f>
        <v>0</v>
      </c>
      <c r="BL276" s="17" t="s">
        <v>132</v>
      </c>
      <c r="BM276" s="184" t="s">
        <v>644</v>
      </c>
    </row>
    <row r="277" spans="1:65" s="2" customFormat="1" ht="28.8">
      <c r="A277" s="34"/>
      <c r="B277" s="35"/>
      <c r="C277" s="36"/>
      <c r="D277" s="186" t="s">
        <v>134</v>
      </c>
      <c r="E277" s="36"/>
      <c r="F277" s="187" t="s">
        <v>453</v>
      </c>
      <c r="G277" s="36"/>
      <c r="H277" s="36"/>
      <c r="I277" s="188"/>
      <c r="J277" s="36"/>
      <c r="K277" s="36"/>
      <c r="L277" s="39"/>
      <c r="M277" s="225"/>
      <c r="N277" s="226"/>
      <c r="O277" s="227"/>
      <c r="P277" s="227"/>
      <c r="Q277" s="227"/>
      <c r="R277" s="227"/>
      <c r="S277" s="227"/>
      <c r="T277" s="228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17" t="s">
        <v>134</v>
      </c>
      <c r="AU277" s="17" t="s">
        <v>82</v>
      </c>
    </row>
    <row r="278" spans="1:65" s="2" customFormat="1" ht="6.9" customHeight="1">
      <c r="A278" s="34"/>
      <c r="B278" s="47"/>
      <c r="C278" s="48"/>
      <c r="D278" s="48"/>
      <c r="E278" s="48"/>
      <c r="F278" s="48"/>
      <c r="G278" s="48"/>
      <c r="H278" s="48"/>
      <c r="I278" s="48"/>
      <c r="J278" s="48"/>
      <c r="K278" s="48"/>
      <c r="L278" s="39"/>
      <c r="M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</row>
  </sheetData>
  <sheetProtection algorithmName="SHA-512" hashValue="sb4EYNCdqLfD0sNP4prIIU7BK5Ad7zINjrjZVsUEXJtWmmgU0MHxROXg3I6+c72FuqBX+39a/8CEtMJ4j6pPuw==" saltValue="JW61tD3/yPmgtuJZoZml/l7nPAyAGvEPVY+HTLQwGfQh9guJJPzasjN9+0iXh4PzmNwKSxBU2zflkO6/1ry1mA==" spinCount="100000" sheet="1" objects="1" scenarios="1" formatColumns="0" formatRows="0" autoFilter="0"/>
  <autoFilter ref="C87:K277" xr:uid="{00000000-0009-0000-0000-000002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3" r:id="rId1" xr:uid="{00000000-0004-0000-02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238"/>
  <sheetViews>
    <sheetView showGridLines="0" topLeftCell="A23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7" t="s">
        <v>88</v>
      </c>
    </row>
    <row r="3" spans="1:46" s="1" customFormat="1" ht="6.9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82</v>
      </c>
    </row>
    <row r="4" spans="1:46" s="1" customFormat="1" ht="24.9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105" t="s">
        <v>16</v>
      </c>
      <c r="L6" s="20"/>
    </row>
    <row r="7" spans="1:46" s="1" customFormat="1" ht="16.5" customHeight="1">
      <c r="B7" s="20"/>
      <c r="E7" s="351" t="str">
        <f>'Rekapitulace stavby'!K6</f>
        <v>Rozšíření splaškové kanalizace v obci Smetanova Lhota</v>
      </c>
      <c r="F7" s="352"/>
      <c r="G7" s="352"/>
      <c r="H7" s="352"/>
      <c r="L7" s="20"/>
    </row>
    <row r="8" spans="1:46" s="2" customFormat="1" ht="12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53" t="s">
        <v>645</v>
      </c>
      <c r="F9" s="354"/>
      <c r="G9" s="354"/>
      <c r="H9" s="354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21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5" t="s">
        <v>22</v>
      </c>
      <c r="E12" s="34"/>
      <c r="F12" s="107" t="s">
        <v>23</v>
      </c>
      <c r="G12" s="34"/>
      <c r="H12" s="34"/>
      <c r="I12" s="105" t="s">
        <v>24</v>
      </c>
      <c r="J12" s="108" t="str">
        <f>'Rekapitulace stavby'!AN8</f>
        <v>13. 10. 2021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05" t="s">
        <v>26</v>
      </c>
      <c r="E14" s="34"/>
      <c r="F14" s="34"/>
      <c r="G14" s="34"/>
      <c r="H14" s="34"/>
      <c r="I14" s="105" t="s">
        <v>27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29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05" t="s">
        <v>30</v>
      </c>
      <c r="E17" s="34"/>
      <c r="F17" s="34"/>
      <c r="G17" s="34"/>
      <c r="H17" s="34"/>
      <c r="I17" s="105" t="s">
        <v>27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55" t="str">
        <f>'Rekapitulace stavby'!E14</f>
        <v>Vyplň údaj</v>
      </c>
      <c r="F18" s="356"/>
      <c r="G18" s="356"/>
      <c r="H18" s="356"/>
      <c r="I18" s="105" t="s">
        <v>29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05" t="s">
        <v>32</v>
      </c>
      <c r="E20" s="34"/>
      <c r="F20" s="34"/>
      <c r="G20" s="34"/>
      <c r="H20" s="34"/>
      <c r="I20" s="105" t="s">
        <v>27</v>
      </c>
      <c r="J20" s="107" t="s">
        <v>21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07" t="s">
        <v>33</v>
      </c>
      <c r="F21" s="34"/>
      <c r="G21" s="34"/>
      <c r="H21" s="34"/>
      <c r="I21" s="105" t="s">
        <v>29</v>
      </c>
      <c r="J21" s="107" t="s">
        <v>21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27</v>
      </c>
      <c r="J23" s="107" t="str">
        <f>IF('Rekapitulace stavby'!AN19="","",'Rekapitulace stavby'!AN19)</f>
        <v/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07" t="str">
        <f>IF('Rekapitulace stavby'!E20="","",'Rekapitulace stavby'!E20)</f>
        <v xml:space="preserve"> </v>
      </c>
      <c r="F24" s="34"/>
      <c r="G24" s="34"/>
      <c r="H24" s="34"/>
      <c r="I24" s="105" t="s">
        <v>29</v>
      </c>
      <c r="J24" s="107" t="str">
        <f>IF('Rekapitulace stavby'!AN20="","",'Rekapitulace stavby'!AN20)</f>
        <v/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05" t="s">
        <v>36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71.25" customHeight="1">
      <c r="A27" s="109"/>
      <c r="B27" s="110"/>
      <c r="C27" s="109"/>
      <c r="D27" s="109"/>
      <c r="E27" s="357" t="s">
        <v>95</v>
      </c>
      <c r="F27" s="357"/>
      <c r="G27" s="357"/>
      <c r="H27" s="357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3" t="s">
        <v>38</v>
      </c>
      <c r="E30" s="34"/>
      <c r="F30" s="34"/>
      <c r="G30" s="34"/>
      <c r="H30" s="34"/>
      <c r="I30" s="34"/>
      <c r="J30" s="114">
        <f>ROUND(J87,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15" t="s">
        <v>40</v>
      </c>
      <c r="G32" s="34"/>
      <c r="H32" s="34"/>
      <c r="I32" s="115" t="s">
        <v>39</v>
      </c>
      <c r="J32" s="115" t="s">
        <v>41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16" t="s">
        <v>42</v>
      </c>
      <c r="E33" s="105" t="s">
        <v>43</v>
      </c>
      <c r="F33" s="117">
        <f>ROUND((SUM(BE87:BE237)),  2)</f>
        <v>0</v>
      </c>
      <c r="G33" s="34"/>
      <c r="H33" s="34"/>
      <c r="I33" s="118">
        <v>0.21</v>
      </c>
      <c r="J33" s="117">
        <f>ROUND(((SUM(BE87:BE237))*I33),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05" t="s">
        <v>44</v>
      </c>
      <c r="F34" s="117">
        <f>ROUND((SUM(BF87:BF237)),  2)</f>
        <v>0</v>
      </c>
      <c r="G34" s="34"/>
      <c r="H34" s="34"/>
      <c r="I34" s="118">
        <v>0.15</v>
      </c>
      <c r="J34" s="117">
        <f>ROUND(((SUM(BF87:BF237))*I34),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45</v>
      </c>
      <c r="F35" s="117">
        <f>ROUND((SUM(BG87:BG237)),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46</v>
      </c>
      <c r="F36" s="117">
        <f>ROUND((SUM(BH87:BH237)),  2)</f>
        <v>0</v>
      </c>
      <c r="G36" s="34"/>
      <c r="H36" s="34"/>
      <c r="I36" s="118">
        <v>0.15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47</v>
      </c>
      <c r="F37" s="117">
        <f>ROUND((SUM(BI87:BI237)),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19"/>
      <c r="D39" s="120" t="s">
        <v>48</v>
      </c>
      <c r="E39" s="121"/>
      <c r="F39" s="121"/>
      <c r="G39" s="122" t="s">
        <v>49</v>
      </c>
      <c r="H39" s="123" t="s">
        <v>50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96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6"/>
      <c r="D48" s="36"/>
      <c r="E48" s="358" t="str">
        <f>E7</f>
        <v>Rozšíření splaškové kanalizace v obci Smetanova Lhota</v>
      </c>
      <c r="F48" s="359"/>
      <c r="G48" s="359"/>
      <c r="H48" s="359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311" t="str">
        <f>E9</f>
        <v>KŠ - kanalizační šachty</v>
      </c>
      <c r="F50" s="360"/>
      <c r="G50" s="360"/>
      <c r="H50" s="360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22</v>
      </c>
      <c r="D52" s="36"/>
      <c r="E52" s="36"/>
      <c r="F52" s="27" t="str">
        <f>F12</f>
        <v>Smetanova Lhota</v>
      </c>
      <c r="G52" s="36"/>
      <c r="H52" s="36"/>
      <c r="I52" s="29" t="s">
        <v>24</v>
      </c>
      <c r="J52" s="59" t="str">
        <f>IF(J12="","",J12)</f>
        <v>13. 10. 2021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25.65" customHeight="1">
      <c r="A54" s="34"/>
      <c r="B54" s="35"/>
      <c r="C54" s="29" t="s">
        <v>26</v>
      </c>
      <c r="D54" s="36"/>
      <c r="E54" s="36"/>
      <c r="F54" s="27" t="str">
        <f>E15</f>
        <v xml:space="preserve"> </v>
      </c>
      <c r="G54" s="36"/>
      <c r="H54" s="36"/>
      <c r="I54" s="29" t="s">
        <v>32</v>
      </c>
      <c r="J54" s="32" t="str">
        <f>E21</f>
        <v>ALCEDO - Ing. Martin Růžička, CSc.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15" customHeight="1">
      <c r="A55" s="34"/>
      <c r="B55" s="35"/>
      <c r="C55" s="29" t="s">
        <v>30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 xml:space="preserve"> 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97</v>
      </c>
      <c r="D57" s="131"/>
      <c r="E57" s="131"/>
      <c r="F57" s="131"/>
      <c r="G57" s="131"/>
      <c r="H57" s="131"/>
      <c r="I57" s="131"/>
      <c r="J57" s="132" t="s">
        <v>98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70</v>
      </c>
      <c r="D59" s="36"/>
      <c r="E59" s="36"/>
      <c r="F59" s="36"/>
      <c r="G59" s="36"/>
      <c r="H59" s="36"/>
      <c r="I59" s="36"/>
      <c r="J59" s="77">
        <f>J87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99</v>
      </c>
    </row>
    <row r="60" spans="1:47" s="9" customFormat="1" ht="24.9" customHeight="1">
      <c r="B60" s="134"/>
      <c r="C60" s="135"/>
      <c r="D60" s="136" t="s">
        <v>100</v>
      </c>
      <c r="E60" s="137"/>
      <c r="F60" s="137"/>
      <c r="G60" s="137"/>
      <c r="H60" s="137"/>
      <c r="I60" s="137"/>
      <c r="J60" s="138">
        <f>J88</f>
        <v>0</v>
      </c>
      <c r="K60" s="135"/>
      <c r="L60" s="139"/>
    </row>
    <row r="61" spans="1:47" s="10" customFormat="1" ht="19.95" customHeight="1">
      <c r="B61" s="140"/>
      <c r="C61" s="141"/>
      <c r="D61" s="142" t="s">
        <v>101</v>
      </c>
      <c r="E61" s="143"/>
      <c r="F61" s="143"/>
      <c r="G61" s="143"/>
      <c r="H61" s="143"/>
      <c r="I61" s="143"/>
      <c r="J61" s="144">
        <f>J89</f>
        <v>0</v>
      </c>
      <c r="K61" s="141"/>
      <c r="L61" s="145"/>
    </row>
    <row r="62" spans="1:47" s="10" customFormat="1" ht="19.95" customHeight="1">
      <c r="B62" s="140"/>
      <c r="C62" s="141"/>
      <c r="D62" s="142" t="s">
        <v>103</v>
      </c>
      <c r="E62" s="143"/>
      <c r="F62" s="143"/>
      <c r="G62" s="143"/>
      <c r="H62" s="143"/>
      <c r="I62" s="143"/>
      <c r="J62" s="144">
        <f>J156</f>
        <v>0</v>
      </c>
      <c r="K62" s="141"/>
      <c r="L62" s="145"/>
    </row>
    <row r="63" spans="1:47" s="10" customFormat="1" ht="19.95" customHeight="1">
      <c r="B63" s="140"/>
      <c r="C63" s="141"/>
      <c r="D63" s="142" t="s">
        <v>104</v>
      </c>
      <c r="E63" s="143"/>
      <c r="F63" s="143"/>
      <c r="G63" s="143"/>
      <c r="H63" s="143"/>
      <c r="I63" s="143"/>
      <c r="J63" s="144">
        <f>J163</f>
        <v>0</v>
      </c>
      <c r="K63" s="141"/>
      <c r="L63" s="145"/>
    </row>
    <row r="64" spans="1:47" s="10" customFormat="1" ht="19.95" customHeight="1">
      <c r="B64" s="140"/>
      <c r="C64" s="141"/>
      <c r="D64" s="142" t="s">
        <v>105</v>
      </c>
      <c r="E64" s="143"/>
      <c r="F64" s="143"/>
      <c r="G64" s="143"/>
      <c r="H64" s="143"/>
      <c r="I64" s="143"/>
      <c r="J64" s="144">
        <f>J183</f>
        <v>0</v>
      </c>
      <c r="K64" s="141"/>
      <c r="L64" s="145"/>
    </row>
    <row r="65" spans="1:31" s="10" customFormat="1" ht="19.95" customHeight="1">
      <c r="B65" s="140"/>
      <c r="C65" s="141"/>
      <c r="D65" s="142" t="s">
        <v>106</v>
      </c>
      <c r="E65" s="143"/>
      <c r="F65" s="143"/>
      <c r="G65" s="143"/>
      <c r="H65" s="143"/>
      <c r="I65" s="143"/>
      <c r="J65" s="144">
        <f>J213</f>
        <v>0</v>
      </c>
      <c r="K65" s="141"/>
      <c r="L65" s="145"/>
    </row>
    <row r="66" spans="1:31" s="10" customFormat="1" ht="19.95" customHeight="1">
      <c r="B66" s="140"/>
      <c r="C66" s="141"/>
      <c r="D66" s="142" t="s">
        <v>107</v>
      </c>
      <c r="E66" s="143"/>
      <c r="F66" s="143"/>
      <c r="G66" s="143"/>
      <c r="H66" s="143"/>
      <c r="I66" s="143"/>
      <c r="J66" s="144">
        <f>J223</f>
        <v>0</v>
      </c>
      <c r="K66" s="141"/>
      <c r="L66" s="145"/>
    </row>
    <row r="67" spans="1:31" s="10" customFormat="1" ht="19.95" customHeight="1">
      <c r="B67" s="140"/>
      <c r="C67" s="141"/>
      <c r="D67" s="142" t="s">
        <v>108</v>
      </c>
      <c r="E67" s="143"/>
      <c r="F67" s="143"/>
      <c r="G67" s="143"/>
      <c r="H67" s="143"/>
      <c r="I67" s="143"/>
      <c r="J67" s="144">
        <f>J235</f>
        <v>0</v>
      </c>
      <c r="K67" s="141"/>
      <c r="L67" s="145"/>
    </row>
    <row r="68" spans="1:31" s="2" customFormat="1" ht="21.75" customHeight="1">
      <c r="A68" s="34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106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6.9" customHeight="1">
      <c r="A69" s="34"/>
      <c r="B69" s="47"/>
      <c r="C69" s="48"/>
      <c r="D69" s="48"/>
      <c r="E69" s="48"/>
      <c r="F69" s="48"/>
      <c r="G69" s="48"/>
      <c r="H69" s="48"/>
      <c r="I69" s="48"/>
      <c r="J69" s="48"/>
      <c r="K69" s="48"/>
      <c r="L69" s="106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3" spans="1:31" s="2" customFormat="1" ht="6.9" customHeight="1">
      <c r="A73" s="34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24.9" customHeight="1">
      <c r="A74" s="34"/>
      <c r="B74" s="35"/>
      <c r="C74" s="23" t="s">
        <v>109</v>
      </c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6.9" customHeight="1">
      <c r="A75" s="34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>
      <c r="A76" s="34"/>
      <c r="B76" s="35"/>
      <c r="C76" s="29" t="s">
        <v>16</v>
      </c>
      <c r="D76" s="36"/>
      <c r="E76" s="36"/>
      <c r="F76" s="36"/>
      <c r="G76" s="36"/>
      <c r="H76" s="36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>
      <c r="A77" s="34"/>
      <c r="B77" s="35"/>
      <c r="C77" s="36"/>
      <c r="D77" s="36"/>
      <c r="E77" s="358" t="str">
        <f>E7</f>
        <v>Rozšíření splaškové kanalizace v obci Smetanova Lhota</v>
      </c>
      <c r="F77" s="359"/>
      <c r="G77" s="359"/>
      <c r="H77" s="359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2" customHeight="1">
      <c r="A78" s="34"/>
      <c r="B78" s="35"/>
      <c r="C78" s="29" t="s">
        <v>93</v>
      </c>
      <c r="D78" s="36"/>
      <c r="E78" s="36"/>
      <c r="F78" s="36"/>
      <c r="G78" s="36"/>
      <c r="H78" s="36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6.5" customHeight="1">
      <c r="A79" s="34"/>
      <c r="B79" s="35"/>
      <c r="C79" s="36"/>
      <c r="D79" s="36"/>
      <c r="E79" s="311" t="str">
        <f>E9</f>
        <v>KŠ - kanalizační šachty</v>
      </c>
      <c r="F79" s="360"/>
      <c r="G79" s="360"/>
      <c r="H79" s="360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" customHeight="1">
      <c r="A80" s="34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2" customHeight="1">
      <c r="A81" s="34"/>
      <c r="B81" s="35"/>
      <c r="C81" s="29" t="s">
        <v>22</v>
      </c>
      <c r="D81" s="36"/>
      <c r="E81" s="36"/>
      <c r="F81" s="27" t="str">
        <f>F12</f>
        <v>Smetanova Lhota</v>
      </c>
      <c r="G81" s="36"/>
      <c r="H81" s="36"/>
      <c r="I81" s="29" t="s">
        <v>24</v>
      </c>
      <c r="J81" s="59" t="str">
        <f>IF(J12="","",J12)</f>
        <v>13. 10. 2021</v>
      </c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6.9" customHeight="1">
      <c r="A82" s="34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25.65" customHeight="1">
      <c r="A83" s="34"/>
      <c r="B83" s="35"/>
      <c r="C83" s="29" t="s">
        <v>26</v>
      </c>
      <c r="D83" s="36"/>
      <c r="E83" s="36"/>
      <c r="F83" s="27" t="str">
        <f>E15</f>
        <v xml:space="preserve"> </v>
      </c>
      <c r="G83" s="36"/>
      <c r="H83" s="36"/>
      <c r="I83" s="29" t="s">
        <v>32</v>
      </c>
      <c r="J83" s="32" t="str">
        <f>E21</f>
        <v>ALCEDO - Ing. Martin Růžička, CSc.</v>
      </c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5.15" customHeight="1">
      <c r="A84" s="34"/>
      <c r="B84" s="35"/>
      <c r="C84" s="29" t="s">
        <v>30</v>
      </c>
      <c r="D84" s="36"/>
      <c r="E84" s="36"/>
      <c r="F84" s="27" t="str">
        <f>IF(E18="","",E18)</f>
        <v>Vyplň údaj</v>
      </c>
      <c r="G84" s="36"/>
      <c r="H84" s="36"/>
      <c r="I84" s="29" t="s">
        <v>35</v>
      </c>
      <c r="J84" s="32" t="str">
        <f>E24</f>
        <v xml:space="preserve"> </v>
      </c>
      <c r="K84" s="36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10.35" customHeight="1">
      <c r="A85" s="34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10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11" customFormat="1" ht="29.25" customHeight="1">
      <c r="A86" s="146"/>
      <c r="B86" s="147"/>
      <c r="C86" s="148" t="s">
        <v>110</v>
      </c>
      <c r="D86" s="149" t="s">
        <v>57</v>
      </c>
      <c r="E86" s="149" t="s">
        <v>53</v>
      </c>
      <c r="F86" s="149" t="s">
        <v>54</v>
      </c>
      <c r="G86" s="149" t="s">
        <v>111</v>
      </c>
      <c r="H86" s="149" t="s">
        <v>112</v>
      </c>
      <c r="I86" s="149" t="s">
        <v>113</v>
      </c>
      <c r="J86" s="149" t="s">
        <v>98</v>
      </c>
      <c r="K86" s="150" t="s">
        <v>114</v>
      </c>
      <c r="L86" s="151"/>
      <c r="M86" s="68" t="s">
        <v>21</v>
      </c>
      <c r="N86" s="69" t="s">
        <v>42</v>
      </c>
      <c r="O86" s="69" t="s">
        <v>115</v>
      </c>
      <c r="P86" s="69" t="s">
        <v>116</v>
      </c>
      <c r="Q86" s="69" t="s">
        <v>117</v>
      </c>
      <c r="R86" s="69" t="s">
        <v>118</v>
      </c>
      <c r="S86" s="69" t="s">
        <v>119</v>
      </c>
      <c r="T86" s="70" t="s">
        <v>120</v>
      </c>
      <c r="U86" s="146"/>
      <c r="V86" s="146"/>
      <c r="W86" s="146"/>
      <c r="X86" s="146"/>
      <c r="Y86" s="146"/>
      <c r="Z86" s="146"/>
      <c r="AA86" s="146"/>
      <c r="AB86" s="146"/>
      <c r="AC86" s="146"/>
      <c r="AD86" s="146"/>
      <c r="AE86" s="146"/>
    </row>
    <row r="87" spans="1:65" s="2" customFormat="1" ht="22.8" customHeight="1">
      <c r="A87" s="34"/>
      <c r="B87" s="35"/>
      <c r="C87" s="75" t="s">
        <v>121</v>
      </c>
      <c r="D87" s="36"/>
      <c r="E87" s="36"/>
      <c r="F87" s="36"/>
      <c r="G87" s="36"/>
      <c r="H87" s="36"/>
      <c r="I87" s="36"/>
      <c r="J87" s="152">
        <f>BK87</f>
        <v>0</v>
      </c>
      <c r="K87" s="36"/>
      <c r="L87" s="39"/>
      <c r="M87" s="71"/>
      <c r="N87" s="153"/>
      <c r="O87" s="72"/>
      <c r="P87" s="154">
        <f>P88</f>
        <v>0</v>
      </c>
      <c r="Q87" s="72"/>
      <c r="R87" s="154">
        <f>R88</f>
        <v>136.96863447999999</v>
      </c>
      <c r="S87" s="72"/>
      <c r="T87" s="155">
        <f>T88</f>
        <v>54.114999999999995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7" t="s">
        <v>71</v>
      </c>
      <c r="AU87" s="17" t="s">
        <v>99</v>
      </c>
      <c r="BK87" s="156">
        <f>BK88</f>
        <v>0</v>
      </c>
    </row>
    <row r="88" spans="1:65" s="12" customFormat="1" ht="25.95" customHeight="1">
      <c r="B88" s="157"/>
      <c r="C88" s="158"/>
      <c r="D88" s="159" t="s">
        <v>71</v>
      </c>
      <c r="E88" s="160" t="s">
        <v>122</v>
      </c>
      <c r="F88" s="160" t="s">
        <v>123</v>
      </c>
      <c r="G88" s="158"/>
      <c r="H88" s="158"/>
      <c r="I88" s="161"/>
      <c r="J88" s="162">
        <f>BK88</f>
        <v>0</v>
      </c>
      <c r="K88" s="158"/>
      <c r="L88" s="163"/>
      <c r="M88" s="164"/>
      <c r="N88" s="165"/>
      <c r="O88" s="165"/>
      <c r="P88" s="166">
        <f>P89+P156+P163+P183+P213+P223+P235</f>
        <v>0</v>
      </c>
      <c r="Q88" s="165"/>
      <c r="R88" s="166">
        <f>R89+R156+R163+R183+R213+R223+R235</f>
        <v>136.96863447999999</v>
      </c>
      <c r="S88" s="165"/>
      <c r="T88" s="167">
        <f>T89+T156+T163+T183+T213+T223+T235</f>
        <v>54.114999999999995</v>
      </c>
      <c r="AR88" s="168" t="s">
        <v>80</v>
      </c>
      <c r="AT88" s="169" t="s">
        <v>71</v>
      </c>
      <c r="AU88" s="169" t="s">
        <v>72</v>
      </c>
      <c r="AY88" s="168" t="s">
        <v>124</v>
      </c>
      <c r="BK88" s="170">
        <f>BK89+BK156+BK163+BK183+BK213+BK223+BK235</f>
        <v>0</v>
      </c>
    </row>
    <row r="89" spans="1:65" s="12" customFormat="1" ht="22.8" customHeight="1">
      <c r="B89" s="157"/>
      <c r="C89" s="158"/>
      <c r="D89" s="159" t="s">
        <v>71</v>
      </c>
      <c r="E89" s="171" t="s">
        <v>80</v>
      </c>
      <c r="F89" s="171" t="s">
        <v>125</v>
      </c>
      <c r="G89" s="158"/>
      <c r="H89" s="158"/>
      <c r="I89" s="161"/>
      <c r="J89" s="172">
        <f>BK89</f>
        <v>0</v>
      </c>
      <c r="K89" s="158"/>
      <c r="L89" s="163"/>
      <c r="M89" s="164"/>
      <c r="N89" s="165"/>
      <c r="O89" s="165"/>
      <c r="P89" s="166">
        <f>SUM(P90:P155)</f>
        <v>0</v>
      </c>
      <c r="Q89" s="165"/>
      <c r="R89" s="166">
        <f>SUM(R90:R155)</f>
        <v>0.37648448000000001</v>
      </c>
      <c r="S89" s="165"/>
      <c r="T89" s="167">
        <f>SUM(T90:T155)</f>
        <v>54.114999999999995</v>
      </c>
      <c r="AR89" s="168" t="s">
        <v>80</v>
      </c>
      <c r="AT89" s="169" t="s">
        <v>71</v>
      </c>
      <c r="AU89" s="169" t="s">
        <v>80</v>
      </c>
      <c r="AY89" s="168" t="s">
        <v>124</v>
      </c>
      <c r="BK89" s="170">
        <f>SUM(BK90:BK155)</f>
        <v>0</v>
      </c>
    </row>
    <row r="90" spans="1:65" s="2" customFormat="1" ht="24.15" customHeight="1">
      <c r="A90" s="34"/>
      <c r="B90" s="35"/>
      <c r="C90" s="173" t="s">
        <v>412</v>
      </c>
      <c r="D90" s="173" t="s">
        <v>127</v>
      </c>
      <c r="E90" s="174" t="s">
        <v>128</v>
      </c>
      <c r="F90" s="175" t="s">
        <v>129</v>
      </c>
      <c r="G90" s="176" t="s">
        <v>130</v>
      </c>
      <c r="H90" s="177">
        <v>5</v>
      </c>
      <c r="I90" s="178"/>
      <c r="J90" s="179">
        <f>ROUND(I90*H90,2)</f>
        <v>0</v>
      </c>
      <c r="K90" s="175" t="s">
        <v>131</v>
      </c>
      <c r="L90" s="39"/>
      <c r="M90" s="180" t="s">
        <v>21</v>
      </c>
      <c r="N90" s="181" t="s">
        <v>43</v>
      </c>
      <c r="O90" s="64"/>
      <c r="P90" s="182">
        <f>O90*H90</f>
        <v>0</v>
      </c>
      <c r="Q90" s="182">
        <v>0</v>
      </c>
      <c r="R90" s="182">
        <f>Q90*H90</f>
        <v>0</v>
      </c>
      <c r="S90" s="182">
        <v>0.255</v>
      </c>
      <c r="T90" s="183">
        <f>S90*H90</f>
        <v>1.2749999999999999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84" t="s">
        <v>132</v>
      </c>
      <c r="AT90" s="184" t="s">
        <v>127</v>
      </c>
      <c r="AU90" s="184" t="s">
        <v>82</v>
      </c>
      <c r="AY90" s="17" t="s">
        <v>124</v>
      </c>
      <c r="BE90" s="185">
        <f>IF(N90="základní",J90,0)</f>
        <v>0</v>
      </c>
      <c r="BF90" s="185">
        <f>IF(N90="snížená",J90,0)</f>
        <v>0</v>
      </c>
      <c r="BG90" s="185">
        <f>IF(N90="zákl. přenesená",J90,0)</f>
        <v>0</v>
      </c>
      <c r="BH90" s="185">
        <f>IF(N90="sníž. přenesená",J90,0)</f>
        <v>0</v>
      </c>
      <c r="BI90" s="185">
        <f>IF(N90="nulová",J90,0)</f>
        <v>0</v>
      </c>
      <c r="BJ90" s="17" t="s">
        <v>80</v>
      </c>
      <c r="BK90" s="185">
        <f>ROUND(I90*H90,2)</f>
        <v>0</v>
      </c>
      <c r="BL90" s="17" t="s">
        <v>132</v>
      </c>
      <c r="BM90" s="184" t="s">
        <v>646</v>
      </c>
    </row>
    <row r="91" spans="1:65" s="2" customFormat="1" ht="57.6">
      <c r="A91" s="34"/>
      <c r="B91" s="35"/>
      <c r="C91" s="36"/>
      <c r="D91" s="186" t="s">
        <v>134</v>
      </c>
      <c r="E91" s="36"/>
      <c r="F91" s="187" t="s">
        <v>135</v>
      </c>
      <c r="G91" s="36"/>
      <c r="H91" s="36"/>
      <c r="I91" s="188"/>
      <c r="J91" s="36"/>
      <c r="K91" s="36"/>
      <c r="L91" s="39"/>
      <c r="M91" s="189"/>
      <c r="N91" s="190"/>
      <c r="O91" s="64"/>
      <c r="P91" s="64"/>
      <c r="Q91" s="64"/>
      <c r="R91" s="64"/>
      <c r="S91" s="64"/>
      <c r="T91" s="65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T91" s="17" t="s">
        <v>134</v>
      </c>
      <c r="AU91" s="17" t="s">
        <v>82</v>
      </c>
    </row>
    <row r="92" spans="1:65" s="2" customFormat="1" ht="10.199999999999999">
      <c r="A92" s="34"/>
      <c r="B92" s="35"/>
      <c r="C92" s="36"/>
      <c r="D92" s="191" t="s">
        <v>136</v>
      </c>
      <c r="E92" s="36"/>
      <c r="F92" s="192" t="s">
        <v>137</v>
      </c>
      <c r="G92" s="36"/>
      <c r="H92" s="36"/>
      <c r="I92" s="188"/>
      <c r="J92" s="36"/>
      <c r="K92" s="36"/>
      <c r="L92" s="39"/>
      <c r="M92" s="189"/>
      <c r="N92" s="190"/>
      <c r="O92" s="64"/>
      <c r="P92" s="64"/>
      <c r="Q92" s="64"/>
      <c r="R92" s="64"/>
      <c r="S92" s="64"/>
      <c r="T92" s="65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7" t="s">
        <v>136</v>
      </c>
      <c r="AU92" s="17" t="s">
        <v>82</v>
      </c>
    </row>
    <row r="93" spans="1:65" s="2" customFormat="1" ht="24.15" customHeight="1">
      <c r="A93" s="34"/>
      <c r="B93" s="35"/>
      <c r="C93" s="173" t="s">
        <v>82</v>
      </c>
      <c r="D93" s="173" t="s">
        <v>127</v>
      </c>
      <c r="E93" s="174" t="s">
        <v>138</v>
      </c>
      <c r="F93" s="175" t="s">
        <v>139</v>
      </c>
      <c r="G93" s="176" t="s">
        <v>130</v>
      </c>
      <c r="H93" s="177">
        <v>62.5</v>
      </c>
      <c r="I93" s="178"/>
      <c r="J93" s="179">
        <f>ROUND(I93*H93,2)</f>
        <v>0</v>
      </c>
      <c r="K93" s="175" t="s">
        <v>140</v>
      </c>
      <c r="L93" s="39"/>
      <c r="M93" s="180" t="s">
        <v>21</v>
      </c>
      <c r="N93" s="181" t="s">
        <v>43</v>
      </c>
      <c r="O93" s="64"/>
      <c r="P93" s="182">
        <f>O93*H93</f>
        <v>0</v>
      </c>
      <c r="Q93" s="182">
        <v>0</v>
      </c>
      <c r="R93" s="182">
        <f>Q93*H93</f>
        <v>0</v>
      </c>
      <c r="S93" s="182">
        <v>0.57999999999999996</v>
      </c>
      <c r="T93" s="183">
        <f>S93*H93</f>
        <v>36.25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84" t="s">
        <v>132</v>
      </c>
      <c r="AT93" s="184" t="s">
        <v>127</v>
      </c>
      <c r="AU93" s="184" t="s">
        <v>82</v>
      </c>
      <c r="AY93" s="17" t="s">
        <v>124</v>
      </c>
      <c r="BE93" s="185">
        <f>IF(N93="základní",J93,0)</f>
        <v>0</v>
      </c>
      <c r="BF93" s="185">
        <f>IF(N93="snížená",J93,0)</f>
        <v>0</v>
      </c>
      <c r="BG93" s="185">
        <f>IF(N93="zákl. přenesená",J93,0)</f>
        <v>0</v>
      </c>
      <c r="BH93" s="185">
        <f>IF(N93="sníž. přenesená",J93,0)</f>
        <v>0</v>
      </c>
      <c r="BI93" s="185">
        <f>IF(N93="nulová",J93,0)</f>
        <v>0</v>
      </c>
      <c r="BJ93" s="17" t="s">
        <v>80</v>
      </c>
      <c r="BK93" s="185">
        <f>ROUND(I93*H93,2)</f>
        <v>0</v>
      </c>
      <c r="BL93" s="17" t="s">
        <v>132</v>
      </c>
      <c r="BM93" s="184" t="s">
        <v>647</v>
      </c>
    </row>
    <row r="94" spans="1:65" s="2" customFormat="1" ht="48">
      <c r="A94" s="34"/>
      <c r="B94" s="35"/>
      <c r="C94" s="36"/>
      <c r="D94" s="186" t="s">
        <v>134</v>
      </c>
      <c r="E94" s="36"/>
      <c r="F94" s="187" t="s">
        <v>142</v>
      </c>
      <c r="G94" s="36"/>
      <c r="H94" s="36"/>
      <c r="I94" s="188"/>
      <c r="J94" s="36"/>
      <c r="K94" s="36"/>
      <c r="L94" s="39"/>
      <c r="M94" s="189"/>
      <c r="N94" s="190"/>
      <c r="O94" s="64"/>
      <c r="P94" s="64"/>
      <c r="Q94" s="64"/>
      <c r="R94" s="64"/>
      <c r="S94" s="64"/>
      <c r="T94" s="65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17" t="s">
        <v>134</v>
      </c>
      <c r="AU94" s="17" t="s">
        <v>82</v>
      </c>
    </row>
    <row r="95" spans="1:65" s="13" customFormat="1" ht="10.199999999999999">
      <c r="B95" s="193"/>
      <c r="C95" s="194"/>
      <c r="D95" s="186" t="s">
        <v>143</v>
      </c>
      <c r="E95" s="195" t="s">
        <v>21</v>
      </c>
      <c r="F95" s="196" t="s">
        <v>648</v>
      </c>
      <c r="G95" s="194"/>
      <c r="H95" s="197">
        <v>62.5</v>
      </c>
      <c r="I95" s="198"/>
      <c r="J95" s="194"/>
      <c r="K95" s="194"/>
      <c r="L95" s="199"/>
      <c r="M95" s="200"/>
      <c r="N95" s="201"/>
      <c r="O95" s="201"/>
      <c r="P95" s="201"/>
      <c r="Q95" s="201"/>
      <c r="R95" s="201"/>
      <c r="S95" s="201"/>
      <c r="T95" s="202"/>
      <c r="AT95" s="203" t="s">
        <v>143</v>
      </c>
      <c r="AU95" s="203" t="s">
        <v>82</v>
      </c>
      <c r="AV95" s="13" t="s">
        <v>82</v>
      </c>
      <c r="AW95" s="13" t="s">
        <v>34</v>
      </c>
      <c r="AX95" s="13" t="s">
        <v>80</v>
      </c>
      <c r="AY95" s="203" t="s">
        <v>124</v>
      </c>
    </row>
    <row r="96" spans="1:65" s="2" customFormat="1" ht="24.15" customHeight="1">
      <c r="A96" s="34"/>
      <c r="B96" s="35"/>
      <c r="C96" s="173" t="s">
        <v>272</v>
      </c>
      <c r="D96" s="173" t="s">
        <v>127</v>
      </c>
      <c r="E96" s="174" t="s">
        <v>649</v>
      </c>
      <c r="F96" s="175" t="s">
        <v>650</v>
      </c>
      <c r="G96" s="176" t="s">
        <v>130</v>
      </c>
      <c r="H96" s="177">
        <v>52.5</v>
      </c>
      <c r="I96" s="178"/>
      <c r="J96" s="179">
        <f>ROUND(I96*H96,2)</f>
        <v>0</v>
      </c>
      <c r="K96" s="175" t="s">
        <v>140</v>
      </c>
      <c r="L96" s="39"/>
      <c r="M96" s="180" t="s">
        <v>21</v>
      </c>
      <c r="N96" s="181" t="s">
        <v>43</v>
      </c>
      <c r="O96" s="64"/>
      <c r="P96" s="182">
        <f>O96*H96</f>
        <v>0</v>
      </c>
      <c r="Q96" s="182">
        <v>0</v>
      </c>
      <c r="R96" s="182">
        <f>Q96*H96</f>
        <v>0</v>
      </c>
      <c r="S96" s="182">
        <v>0.316</v>
      </c>
      <c r="T96" s="183">
        <f>S96*H96</f>
        <v>16.59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84" t="s">
        <v>132</v>
      </c>
      <c r="AT96" s="184" t="s">
        <v>127</v>
      </c>
      <c r="AU96" s="184" t="s">
        <v>82</v>
      </c>
      <c r="AY96" s="17" t="s">
        <v>124</v>
      </c>
      <c r="BE96" s="185">
        <f>IF(N96="základní",J96,0)</f>
        <v>0</v>
      </c>
      <c r="BF96" s="185">
        <f>IF(N96="snížená",J96,0)</f>
        <v>0</v>
      </c>
      <c r="BG96" s="185">
        <f>IF(N96="zákl. přenesená",J96,0)</f>
        <v>0</v>
      </c>
      <c r="BH96" s="185">
        <f>IF(N96="sníž. přenesená",J96,0)</f>
        <v>0</v>
      </c>
      <c r="BI96" s="185">
        <f>IF(N96="nulová",J96,0)</f>
        <v>0</v>
      </c>
      <c r="BJ96" s="17" t="s">
        <v>80</v>
      </c>
      <c r="BK96" s="185">
        <f>ROUND(I96*H96,2)</f>
        <v>0</v>
      </c>
      <c r="BL96" s="17" t="s">
        <v>132</v>
      </c>
      <c r="BM96" s="184" t="s">
        <v>651</v>
      </c>
    </row>
    <row r="97" spans="1:65" s="2" customFormat="1" ht="48">
      <c r="A97" s="34"/>
      <c r="B97" s="35"/>
      <c r="C97" s="36"/>
      <c r="D97" s="186" t="s">
        <v>134</v>
      </c>
      <c r="E97" s="36"/>
      <c r="F97" s="187" t="s">
        <v>652</v>
      </c>
      <c r="G97" s="36"/>
      <c r="H97" s="36"/>
      <c r="I97" s="188"/>
      <c r="J97" s="36"/>
      <c r="K97" s="36"/>
      <c r="L97" s="39"/>
      <c r="M97" s="189"/>
      <c r="N97" s="190"/>
      <c r="O97" s="64"/>
      <c r="P97" s="64"/>
      <c r="Q97" s="64"/>
      <c r="R97" s="64"/>
      <c r="S97" s="64"/>
      <c r="T97" s="65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7" t="s">
        <v>134</v>
      </c>
      <c r="AU97" s="17" t="s">
        <v>82</v>
      </c>
    </row>
    <row r="98" spans="1:65" s="2" customFormat="1" ht="24.15" customHeight="1">
      <c r="A98" s="34"/>
      <c r="B98" s="35"/>
      <c r="C98" s="173" t="s">
        <v>132</v>
      </c>
      <c r="D98" s="173" t="s">
        <v>127</v>
      </c>
      <c r="E98" s="174" t="s">
        <v>468</v>
      </c>
      <c r="F98" s="175" t="s">
        <v>469</v>
      </c>
      <c r="G98" s="176" t="s">
        <v>130</v>
      </c>
      <c r="H98" s="177">
        <v>37.5</v>
      </c>
      <c r="I98" s="178"/>
      <c r="J98" s="179">
        <f>ROUND(I98*H98,2)</f>
        <v>0</v>
      </c>
      <c r="K98" s="175" t="s">
        <v>140</v>
      </c>
      <c r="L98" s="39"/>
      <c r="M98" s="180" t="s">
        <v>21</v>
      </c>
      <c r="N98" s="181" t="s">
        <v>43</v>
      </c>
      <c r="O98" s="64"/>
      <c r="P98" s="182">
        <f>O98*H98</f>
        <v>0</v>
      </c>
      <c r="Q98" s="182">
        <v>0</v>
      </c>
      <c r="R98" s="182">
        <f>Q98*H98</f>
        <v>0</v>
      </c>
      <c r="S98" s="182">
        <v>0</v>
      </c>
      <c r="T98" s="183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84" t="s">
        <v>132</v>
      </c>
      <c r="AT98" s="184" t="s">
        <v>127</v>
      </c>
      <c r="AU98" s="184" t="s">
        <v>82</v>
      </c>
      <c r="AY98" s="17" t="s">
        <v>124</v>
      </c>
      <c r="BE98" s="185">
        <f>IF(N98="základní",J98,0)</f>
        <v>0</v>
      </c>
      <c r="BF98" s="185">
        <f>IF(N98="snížená",J98,0)</f>
        <v>0</v>
      </c>
      <c r="BG98" s="185">
        <f>IF(N98="zákl. přenesená",J98,0)</f>
        <v>0</v>
      </c>
      <c r="BH98" s="185">
        <f>IF(N98="sníž. přenesená",J98,0)</f>
        <v>0</v>
      </c>
      <c r="BI98" s="185">
        <f>IF(N98="nulová",J98,0)</f>
        <v>0</v>
      </c>
      <c r="BJ98" s="17" t="s">
        <v>80</v>
      </c>
      <c r="BK98" s="185">
        <f>ROUND(I98*H98,2)</f>
        <v>0</v>
      </c>
      <c r="BL98" s="17" t="s">
        <v>132</v>
      </c>
      <c r="BM98" s="184" t="s">
        <v>653</v>
      </c>
    </row>
    <row r="99" spans="1:65" s="2" customFormat="1" ht="19.2">
      <c r="A99" s="34"/>
      <c r="B99" s="35"/>
      <c r="C99" s="36"/>
      <c r="D99" s="186" t="s">
        <v>134</v>
      </c>
      <c r="E99" s="36"/>
      <c r="F99" s="187" t="s">
        <v>471</v>
      </c>
      <c r="G99" s="36"/>
      <c r="H99" s="36"/>
      <c r="I99" s="188"/>
      <c r="J99" s="36"/>
      <c r="K99" s="36"/>
      <c r="L99" s="39"/>
      <c r="M99" s="189"/>
      <c r="N99" s="190"/>
      <c r="O99" s="64"/>
      <c r="P99" s="64"/>
      <c r="Q99" s="64"/>
      <c r="R99" s="64"/>
      <c r="S99" s="64"/>
      <c r="T99" s="65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7" t="s">
        <v>134</v>
      </c>
      <c r="AU99" s="17" t="s">
        <v>82</v>
      </c>
    </row>
    <row r="100" spans="1:65" s="13" customFormat="1" ht="10.199999999999999">
      <c r="B100" s="193"/>
      <c r="C100" s="194"/>
      <c r="D100" s="186" t="s">
        <v>143</v>
      </c>
      <c r="E100" s="195" t="s">
        <v>21</v>
      </c>
      <c r="F100" s="196" t="s">
        <v>654</v>
      </c>
      <c r="G100" s="194"/>
      <c r="H100" s="197">
        <v>37.5</v>
      </c>
      <c r="I100" s="198"/>
      <c r="J100" s="194"/>
      <c r="K100" s="194"/>
      <c r="L100" s="199"/>
      <c r="M100" s="200"/>
      <c r="N100" s="201"/>
      <c r="O100" s="201"/>
      <c r="P100" s="201"/>
      <c r="Q100" s="201"/>
      <c r="R100" s="201"/>
      <c r="S100" s="201"/>
      <c r="T100" s="202"/>
      <c r="AT100" s="203" t="s">
        <v>143</v>
      </c>
      <c r="AU100" s="203" t="s">
        <v>82</v>
      </c>
      <c r="AV100" s="13" t="s">
        <v>82</v>
      </c>
      <c r="AW100" s="13" t="s">
        <v>34</v>
      </c>
      <c r="AX100" s="13" t="s">
        <v>80</v>
      </c>
      <c r="AY100" s="203" t="s">
        <v>124</v>
      </c>
    </row>
    <row r="101" spans="1:65" s="2" customFormat="1" ht="24.15" customHeight="1">
      <c r="A101" s="34"/>
      <c r="B101" s="35"/>
      <c r="C101" s="173" t="s">
        <v>288</v>
      </c>
      <c r="D101" s="173" t="s">
        <v>127</v>
      </c>
      <c r="E101" s="174" t="s">
        <v>655</v>
      </c>
      <c r="F101" s="175" t="s">
        <v>656</v>
      </c>
      <c r="G101" s="176" t="s">
        <v>156</v>
      </c>
      <c r="H101" s="177">
        <v>23.231999999999999</v>
      </c>
      <c r="I101" s="178"/>
      <c r="J101" s="179">
        <f>ROUND(I101*H101,2)</f>
        <v>0</v>
      </c>
      <c r="K101" s="175" t="s">
        <v>140</v>
      </c>
      <c r="L101" s="39"/>
      <c r="M101" s="180" t="s">
        <v>21</v>
      </c>
      <c r="N101" s="181" t="s">
        <v>43</v>
      </c>
      <c r="O101" s="64"/>
      <c r="P101" s="182">
        <f>O101*H101</f>
        <v>0</v>
      </c>
      <c r="Q101" s="182">
        <v>0</v>
      </c>
      <c r="R101" s="182">
        <f>Q101*H101</f>
        <v>0</v>
      </c>
      <c r="S101" s="182">
        <v>0</v>
      </c>
      <c r="T101" s="183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84" t="s">
        <v>132</v>
      </c>
      <c r="AT101" s="184" t="s">
        <v>127</v>
      </c>
      <c r="AU101" s="184" t="s">
        <v>82</v>
      </c>
      <c r="AY101" s="17" t="s">
        <v>124</v>
      </c>
      <c r="BE101" s="185">
        <f>IF(N101="základní",J101,0)</f>
        <v>0</v>
      </c>
      <c r="BF101" s="185">
        <f>IF(N101="snížená",J101,0)</f>
        <v>0</v>
      </c>
      <c r="BG101" s="185">
        <f>IF(N101="zákl. přenesená",J101,0)</f>
        <v>0</v>
      </c>
      <c r="BH101" s="185">
        <f>IF(N101="sníž. přenesená",J101,0)</f>
        <v>0</v>
      </c>
      <c r="BI101" s="185">
        <f>IF(N101="nulová",J101,0)</f>
        <v>0</v>
      </c>
      <c r="BJ101" s="17" t="s">
        <v>80</v>
      </c>
      <c r="BK101" s="185">
        <f>ROUND(I101*H101,2)</f>
        <v>0</v>
      </c>
      <c r="BL101" s="17" t="s">
        <v>132</v>
      </c>
      <c r="BM101" s="184" t="s">
        <v>657</v>
      </c>
    </row>
    <row r="102" spans="1:65" s="2" customFormat="1" ht="19.2">
      <c r="A102" s="34"/>
      <c r="B102" s="35"/>
      <c r="C102" s="36"/>
      <c r="D102" s="186" t="s">
        <v>134</v>
      </c>
      <c r="E102" s="36"/>
      <c r="F102" s="187" t="s">
        <v>658</v>
      </c>
      <c r="G102" s="36"/>
      <c r="H102" s="36"/>
      <c r="I102" s="188"/>
      <c r="J102" s="36"/>
      <c r="K102" s="36"/>
      <c r="L102" s="39"/>
      <c r="M102" s="189"/>
      <c r="N102" s="190"/>
      <c r="O102" s="64"/>
      <c r="P102" s="64"/>
      <c r="Q102" s="64"/>
      <c r="R102" s="64"/>
      <c r="S102" s="64"/>
      <c r="T102" s="6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7" t="s">
        <v>134</v>
      </c>
      <c r="AU102" s="17" t="s">
        <v>82</v>
      </c>
    </row>
    <row r="103" spans="1:65" s="13" customFormat="1" ht="10.199999999999999">
      <c r="B103" s="193"/>
      <c r="C103" s="194"/>
      <c r="D103" s="186" t="s">
        <v>143</v>
      </c>
      <c r="E103" s="195" t="s">
        <v>21</v>
      </c>
      <c r="F103" s="196" t="s">
        <v>659</v>
      </c>
      <c r="G103" s="194"/>
      <c r="H103" s="197">
        <v>23.231999999999999</v>
      </c>
      <c r="I103" s="198"/>
      <c r="J103" s="194"/>
      <c r="K103" s="194"/>
      <c r="L103" s="199"/>
      <c r="M103" s="200"/>
      <c r="N103" s="201"/>
      <c r="O103" s="201"/>
      <c r="P103" s="201"/>
      <c r="Q103" s="201"/>
      <c r="R103" s="201"/>
      <c r="S103" s="201"/>
      <c r="T103" s="202"/>
      <c r="AT103" s="203" t="s">
        <v>143</v>
      </c>
      <c r="AU103" s="203" t="s">
        <v>82</v>
      </c>
      <c r="AV103" s="13" t="s">
        <v>82</v>
      </c>
      <c r="AW103" s="13" t="s">
        <v>34</v>
      </c>
      <c r="AX103" s="13" t="s">
        <v>80</v>
      </c>
      <c r="AY103" s="203" t="s">
        <v>124</v>
      </c>
    </row>
    <row r="104" spans="1:65" s="2" customFormat="1" ht="24.15" customHeight="1">
      <c r="A104" s="34"/>
      <c r="B104" s="35"/>
      <c r="C104" s="173" t="s">
        <v>475</v>
      </c>
      <c r="D104" s="173" t="s">
        <v>127</v>
      </c>
      <c r="E104" s="174" t="s">
        <v>660</v>
      </c>
      <c r="F104" s="175" t="s">
        <v>661</v>
      </c>
      <c r="G104" s="176" t="s">
        <v>156</v>
      </c>
      <c r="H104" s="177">
        <v>46.463000000000001</v>
      </c>
      <c r="I104" s="178"/>
      <c r="J104" s="179">
        <f>ROUND(I104*H104,2)</f>
        <v>0</v>
      </c>
      <c r="K104" s="175" t="s">
        <v>140</v>
      </c>
      <c r="L104" s="39"/>
      <c r="M104" s="180" t="s">
        <v>21</v>
      </c>
      <c r="N104" s="181" t="s">
        <v>43</v>
      </c>
      <c r="O104" s="64"/>
      <c r="P104" s="182">
        <f>O104*H104</f>
        <v>0</v>
      </c>
      <c r="Q104" s="182">
        <v>0</v>
      </c>
      <c r="R104" s="182">
        <f>Q104*H104</f>
        <v>0</v>
      </c>
      <c r="S104" s="182">
        <v>0</v>
      </c>
      <c r="T104" s="183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84" t="s">
        <v>132</v>
      </c>
      <c r="AT104" s="184" t="s">
        <v>127</v>
      </c>
      <c r="AU104" s="184" t="s">
        <v>82</v>
      </c>
      <c r="AY104" s="17" t="s">
        <v>124</v>
      </c>
      <c r="BE104" s="185">
        <f>IF(N104="základní",J104,0)</f>
        <v>0</v>
      </c>
      <c r="BF104" s="185">
        <f>IF(N104="snížená",J104,0)</f>
        <v>0</v>
      </c>
      <c r="BG104" s="185">
        <f>IF(N104="zákl. přenesená",J104,0)</f>
        <v>0</v>
      </c>
      <c r="BH104" s="185">
        <f>IF(N104="sníž. přenesená",J104,0)</f>
        <v>0</v>
      </c>
      <c r="BI104" s="185">
        <f>IF(N104="nulová",J104,0)</f>
        <v>0</v>
      </c>
      <c r="BJ104" s="17" t="s">
        <v>80</v>
      </c>
      <c r="BK104" s="185">
        <f>ROUND(I104*H104,2)</f>
        <v>0</v>
      </c>
      <c r="BL104" s="17" t="s">
        <v>132</v>
      </c>
      <c r="BM104" s="184" t="s">
        <v>662</v>
      </c>
    </row>
    <row r="105" spans="1:65" s="2" customFormat="1" ht="19.2">
      <c r="A105" s="34"/>
      <c r="B105" s="35"/>
      <c r="C105" s="36"/>
      <c r="D105" s="186" t="s">
        <v>134</v>
      </c>
      <c r="E105" s="36"/>
      <c r="F105" s="187" t="s">
        <v>663</v>
      </c>
      <c r="G105" s="36"/>
      <c r="H105" s="36"/>
      <c r="I105" s="188"/>
      <c r="J105" s="36"/>
      <c r="K105" s="36"/>
      <c r="L105" s="39"/>
      <c r="M105" s="189"/>
      <c r="N105" s="190"/>
      <c r="O105" s="64"/>
      <c r="P105" s="64"/>
      <c r="Q105" s="64"/>
      <c r="R105" s="64"/>
      <c r="S105" s="64"/>
      <c r="T105" s="65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17" t="s">
        <v>134</v>
      </c>
      <c r="AU105" s="17" t="s">
        <v>82</v>
      </c>
    </row>
    <row r="106" spans="1:65" s="13" customFormat="1" ht="10.199999999999999">
      <c r="B106" s="193"/>
      <c r="C106" s="194"/>
      <c r="D106" s="186" t="s">
        <v>143</v>
      </c>
      <c r="E106" s="195" t="s">
        <v>21</v>
      </c>
      <c r="F106" s="196" t="s">
        <v>664</v>
      </c>
      <c r="G106" s="194"/>
      <c r="H106" s="197">
        <v>46.463000000000001</v>
      </c>
      <c r="I106" s="198"/>
      <c r="J106" s="194"/>
      <c r="K106" s="194"/>
      <c r="L106" s="199"/>
      <c r="M106" s="200"/>
      <c r="N106" s="201"/>
      <c r="O106" s="201"/>
      <c r="P106" s="201"/>
      <c r="Q106" s="201"/>
      <c r="R106" s="201"/>
      <c r="S106" s="201"/>
      <c r="T106" s="202"/>
      <c r="AT106" s="203" t="s">
        <v>143</v>
      </c>
      <c r="AU106" s="203" t="s">
        <v>82</v>
      </c>
      <c r="AV106" s="13" t="s">
        <v>82</v>
      </c>
      <c r="AW106" s="13" t="s">
        <v>34</v>
      </c>
      <c r="AX106" s="13" t="s">
        <v>80</v>
      </c>
      <c r="AY106" s="203" t="s">
        <v>124</v>
      </c>
    </row>
    <row r="107" spans="1:65" s="2" customFormat="1" ht="24.15" customHeight="1">
      <c r="A107" s="34"/>
      <c r="B107" s="35"/>
      <c r="C107" s="173" t="s">
        <v>153</v>
      </c>
      <c r="D107" s="173" t="s">
        <v>127</v>
      </c>
      <c r="E107" s="174" t="s">
        <v>665</v>
      </c>
      <c r="F107" s="175" t="s">
        <v>666</v>
      </c>
      <c r="G107" s="176" t="s">
        <v>156</v>
      </c>
      <c r="H107" s="177">
        <v>34.847000000000001</v>
      </c>
      <c r="I107" s="178"/>
      <c r="J107" s="179">
        <f>ROUND(I107*H107,2)</f>
        <v>0</v>
      </c>
      <c r="K107" s="175" t="s">
        <v>140</v>
      </c>
      <c r="L107" s="39"/>
      <c r="M107" s="180" t="s">
        <v>21</v>
      </c>
      <c r="N107" s="181" t="s">
        <v>43</v>
      </c>
      <c r="O107" s="64"/>
      <c r="P107" s="182">
        <f>O107*H107</f>
        <v>0</v>
      </c>
      <c r="Q107" s="182">
        <v>0</v>
      </c>
      <c r="R107" s="182">
        <f>Q107*H107</f>
        <v>0</v>
      </c>
      <c r="S107" s="182">
        <v>0</v>
      </c>
      <c r="T107" s="183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84" t="s">
        <v>132</v>
      </c>
      <c r="AT107" s="184" t="s">
        <v>127</v>
      </c>
      <c r="AU107" s="184" t="s">
        <v>82</v>
      </c>
      <c r="AY107" s="17" t="s">
        <v>124</v>
      </c>
      <c r="BE107" s="185">
        <f>IF(N107="základní",J107,0)</f>
        <v>0</v>
      </c>
      <c r="BF107" s="185">
        <f>IF(N107="snížená",J107,0)</f>
        <v>0</v>
      </c>
      <c r="BG107" s="185">
        <f>IF(N107="zákl. přenesená",J107,0)</f>
        <v>0</v>
      </c>
      <c r="BH107" s="185">
        <f>IF(N107="sníž. přenesená",J107,0)</f>
        <v>0</v>
      </c>
      <c r="BI107" s="185">
        <f>IF(N107="nulová",J107,0)</f>
        <v>0</v>
      </c>
      <c r="BJ107" s="17" t="s">
        <v>80</v>
      </c>
      <c r="BK107" s="185">
        <f>ROUND(I107*H107,2)</f>
        <v>0</v>
      </c>
      <c r="BL107" s="17" t="s">
        <v>132</v>
      </c>
      <c r="BM107" s="184" t="s">
        <v>667</v>
      </c>
    </row>
    <row r="108" spans="1:65" s="2" customFormat="1" ht="19.2">
      <c r="A108" s="34"/>
      <c r="B108" s="35"/>
      <c r="C108" s="36"/>
      <c r="D108" s="186" t="s">
        <v>134</v>
      </c>
      <c r="E108" s="36"/>
      <c r="F108" s="187" t="s">
        <v>668</v>
      </c>
      <c r="G108" s="36"/>
      <c r="H108" s="36"/>
      <c r="I108" s="188"/>
      <c r="J108" s="36"/>
      <c r="K108" s="36"/>
      <c r="L108" s="39"/>
      <c r="M108" s="189"/>
      <c r="N108" s="190"/>
      <c r="O108" s="64"/>
      <c r="P108" s="64"/>
      <c r="Q108" s="64"/>
      <c r="R108" s="64"/>
      <c r="S108" s="64"/>
      <c r="T108" s="65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17" t="s">
        <v>134</v>
      </c>
      <c r="AU108" s="17" t="s">
        <v>82</v>
      </c>
    </row>
    <row r="109" spans="1:65" s="13" customFormat="1" ht="10.199999999999999">
      <c r="B109" s="193"/>
      <c r="C109" s="194"/>
      <c r="D109" s="186" t="s">
        <v>143</v>
      </c>
      <c r="E109" s="195" t="s">
        <v>21</v>
      </c>
      <c r="F109" s="196" t="s">
        <v>669</v>
      </c>
      <c r="G109" s="194"/>
      <c r="H109" s="197">
        <v>34.847000000000001</v>
      </c>
      <c r="I109" s="198"/>
      <c r="J109" s="194"/>
      <c r="K109" s="194"/>
      <c r="L109" s="199"/>
      <c r="M109" s="200"/>
      <c r="N109" s="201"/>
      <c r="O109" s="201"/>
      <c r="P109" s="201"/>
      <c r="Q109" s="201"/>
      <c r="R109" s="201"/>
      <c r="S109" s="201"/>
      <c r="T109" s="202"/>
      <c r="AT109" s="203" t="s">
        <v>143</v>
      </c>
      <c r="AU109" s="203" t="s">
        <v>82</v>
      </c>
      <c r="AV109" s="13" t="s">
        <v>82</v>
      </c>
      <c r="AW109" s="13" t="s">
        <v>34</v>
      </c>
      <c r="AX109" s="13" t="s">
        <v>80</v>
      </c>
      <c r="AY109" s="203" t="s">
        <v>124</v>
      </c>
    </row>
    <row r="110" spans="1:65" s="2" customFormat="1" ht="24.15" customHeight="1">
      <c r="A110" s="34"/>
      <c r="B110" s="35"/>
      <c r="C110" s="173" t="s">
        <v>160</v>
      </c>
      <c r="D110" s="173" t="s">
        <v>127</v>
      </c>
      <c r="E110" s="174" t="s">
        <v>670</v>
      </c>
      <c r="F110" s="175" t="s">
        <v>671</v>
      </c>
      <c r="G110" s="176" t="s">
        <v>156</v>
      </c>
      <c r="H110" s="177">
        <v>34.847000000000001</v>
      </c>
      <c r="I110" s="178"/>
      <c r="J110" s="179">
        <f>ROUND(I110*H110,2)</f>
        <v>0</v>
      </c>
      <c r="K110" s="175" t="s">
        <v>140</v>
      </c>
      <c r="L110" s="39"/>
      <c r="M110" s="180" t="s">
        <v>21</v>
      </c>
      <c r="N110" s="181" t="s">
        <v>43</v>
      </c>
      <c r="O110" s="64"/>
      <c r="P110" s="182">
        <f>O110*H110</f>
        <v>0</v>
      </c>
      <c r="Q110" s="182">
        <v>0</v>
      </c>
      <c r="R110" s="182">
        <f>Q110*H110</f>
        <v>0</v>
      </c>
      <c r="S110" s="182">
        <v>0</v>
      </c>
      <c r="T110" s="183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4" t="s">
        <v>132</v>
      </c>
      <c r="AT110" s="184" t="s">
        <v>127</v>
      </c>
      <c r="AU110" s="184" t="s">
        <v>82</v>
      </c>
      <c r="AY110" s="17" t="s">
        <v>124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7" t="s">
        <v>80</v>
      </c>
      <c r="BK110" s="185">
        <f>ROUND(I110*H110,2)</f>
        <v>0</v>
      </c>
      <c r="BL110" s="17" t="s">
        <v>132</v>
      </c>
      <c r="BM110" s="184" t="s">
        <v>672</v>
      </c>
    </row>
    <row r="111" spans="1:65" s="2" customFormat="1" ht="19.2">
      <c r="A111" s="34"/>
      <c r="B111" s="35"/>
      <c r="C111" s="36"/>
      <c r="D111" s="186" t="s">
        <v>134</v>
      </c>
      <c r="E111" s="36"/>
      <c r="F111" s="187" t="s">
        <v>673</v>
      </c>
      <c r="G111" s="36"/>
      <c r="H111" s="36"/>
      <c r="I111" s="188"/>
      <c r="J111" s="36"/>
      <c r="K111" s="36"/>
      <c r="L111" s="39"/>
      <c r="M111" s="189"/>
      <c r="N111" s="190"/>
      <c r="O111" s="64"/>
      <c r="P111" s="64"/>
      <c r="Q111" s="64"/>
      <c r="R111" s="64"/>
      <c r="S111" s="64"/>
      <c r="T111" s="6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7" t="s">
        <v>134</v>
      </c>
      <c r="AU111" s="17" t="s">
        <v>82</v>
      </c>
    </row>
    <row r="112" spans="1:65" s="13" customFormat="1" ht="10.199999999999999">
      <c r="B112" s="193"/>
      <c r="C112" s="194"/>
      <c r="D112" s="186" t="s">
        <v>143</v>
      </c>
      <c r="E112" s="195" t="s">
        <v>21</v>
      </c>
      <c r="F112" s="196" t="s">
        <v>669</v>
      </c>
      <c r="G112" s="194"/>
      <c r="H112" s="197">
        <v>34.847000000000001</v>
      </c>
      <c r="I112" s="198"/>
      <c r="J112" s="194"/>
      <c r="K112" s="194"/>
      <c r="L112" s="199"/>
      <c r="M112" s="200"/>
      <c r="N112" s="201"/>
      <c r="O112" s="201"/>
      <c r="P112" s="201"/>
      <c r="Q112" s="201"/>
      <c r="R112" s="201"/>
      <c r="S112" s="201"/>
      <c r="T112" s="202"/>
      <c r="AT112" s="203" t="s">
        <v>143</v>
      </c>
      <c r="AU112" s="203" t="s">
        <v>82</v>
      </c>
      <c r="AV112" s="13" t="s">
        <v>82</v>
      </c>
      <c r="AW112" s="13" t="s">
        <v>34</v>
      </c>
      <c r="AX112" s="13" t="s">
        <v>80</v>
      </c>
      <c r="AY112" s="203" t="s">
        <v>124</v>
      </c>
    </row>
    <row r="113" spans="1:65" s="2" customFormat="1" ht="21.75" customHeight="1">
      <c r="A113" s="34"/>
      <c r="B113" s="35"/>
      <c r="C113" s="173" t="s">
        <v>166</v>
      </c>
      <c r="D113" s="173" t="s">
        <v>127</v>
      </c>
      <c r="E113" s="174" t="s">
        <v>674</v>
      </c>
      <c r="F113" s="175" t="s">
        <v>675</v>
      </c>
      <c r="G113" s="176" t="s">
        <v>130</v>
      </c>
      <c r="H113" s="177">
        <v>380.3</v>
      </c>
      <c r="I113" s="178"/>
      <c r="J113" s="179">
        <f>ROUND(I113*H113,2)</f>
        <v>0</v>
      </c>
      <c r="K113" s="175" t="s">
        <v>140</v>
      </c>
      <c r="L113" s="39"/>
      <c r="M113" s="180" t="s">
        <v>21</v>
      </c>
      <c r="N113" s="181" t="s">
        <v>43</v>
      </c>
      <c r="O113" s="64"/>
      <c r="P113" s="182">
        <f>O113*H113</f>
        <v>0</v>
      </c>
      <c r="Q113" s="182">
        <v>6.9999999999999999E-4</v>
      </c>
      <c r="R113" s="182">
        <f>Q113*H113</f>
        <v>0.26621</v>
      </c>
      <c r="S113" s="182">
        <v>0</v>
      </c>
      <c r="T113" s="183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4" t="s">
        <v>132</v>
      </c>
      <c r="AT113" s="184" t="s">
        <v>127</v>
      </c>
      <c r="AU113" s="184" t="s">
        <v>82</v>
      </c>
      <c r="AY113" s="17" t="s">
        <v>124</v>
      </c>
      <c r="BE113" s="185">
        <f>IF(N113="základní",J113,0)</f>
        <v>0</v>
      </c>
      <c r="BF113" s="185">
        <f>IF(N113="snížená",J113,0)</f>
        <v>0</v>
      </c>
      <c r="BG113" s="185">
        <f>IF(N113="zákl. přenesená",J113,0)</f>
        <v>0</v>
      </c>
      <c r="BH113" s="185">
        <f>IF(N113="sníž. přenesená",J113,0)</f>
        <v>0</v>
      </c>
      <c r="BI113" s="185">
        <f>IF(N113="nulová",J113,0)</f>
        <v>0</v>
      </c>
      <c r="BJ113" s="17" t="s">
        <v>80</v>
      </c>
      <c r="BK113" s="185">
        <f>ROUND(I113*H113,2)</f>
        <v>0</v>
      </c>
      <c r="BL113" s="17" t="s">
        <v>132</v>
      </c>
      <c r="BM113" s="184" t="s">
        <v>676</v>
      </c>
    </row>
    <row r="114" spans="1:65" s="2" customFormat="1" ht="19.2">
      <c r="A114" s="34"/>
      <c r="B114" s="35"/>
      <c r="C114" s="36"/>
      <c r="D114" s="186" t="s">
        <v>134</v>
      </c>
      <c r="E114" s="36"/>
      <c r="F114" s="187" t="s">
        <v>677</v>
      </c>
      <c r="G114" s="36"/>
      <c r="H114" s="36"/>
      <c r="I114" s="188"/>
      <c r="J114" s="36"/>
      <c r="K114" s="36"/>
      <c r="L114" s="39"/>
      <c r="M114" s="189"/>
      <c r="N114" s="190"/>
      <c r="O114" s="64"/>
      <c r="P114" s="64"/>
      <c r="Q114" s="64"/>
      <c r="R114" s="64"/>
      <c r="S114" s="64"/>
      <c r="T114" s="6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7" t="s">
        <v>134</v>
      </c>
      <c r="AU114" s="17" t="s">
        <v>82</v>
      </c>
    </row>
    <row r="115" spans="1:65" s="13" customFormat="1" ht="20.399999999999999">
      <c r="B115" s="193"/>
      <c r="C115" s="194"/>
      <c r="D115" s="186" t="s">
        <v>143</v>
      </c>
      <c r="E115" s="195" t="s">
        <v>21</v>
      </c>
      <c r="F115" s="196" t="s">
        <v>678</v>
      </c>
      <c r="G115" s="194"/>
      <c r="H115" s="197">
        <v>380.3</v>
      </c>
      <c r="I115" s="198"/>
      <c r="J115" s="194"/>
      <c r="K115" s="194"/>
      <c r="L115" s="199"/>
      <c r="M115" s="200"/>
      <c r="N115" s="201"/>
      <c r="O115" s="201"/>
      <c r="P115" s="201"/>
      <c r="Q115" s="201"/>
      <c r="R115" s="201"/>
      <c r="S115" s="201"/>
      <c r="T115" s="202"/>
      <c r="AT115" s="203" t="s">
        <v>143</v>
      </c>
      <c r="AU115" s="203" t="s">
        <v>82</v>
      </c>
      <c r="AV115" s="13" t="s">
        <v>82</v>
      </c>
      <c r="AW115" s="13" t="s">
        <v>34</v>
      </c>
      <c r="AX115" s="13" t="s">
        <v>72</v>
      </c>
      <c r="AY115" s="203" t="s">
        <v>124</v>
      </c>
    </row>
    <row r="116" spans="1:65" s="14" customFormat="1" ht="10.199999999999999">
      <c r="B116" s="204"/>
      <c r="C116" s="205"/>
      <c r="D116" s="186" t="s">
        <v>143</v>
      </c>
      <c r="E116" s="206" t="s">
        <v>21</v>
      </c>
      <c r="F116" s="207" t="s">
        <v>679</v>
      </c>
      <c r="G116" s="205"/>
      <c r="H116" s="208">
        <v>380.3</v>
      </c>
      <c r="I116" s="209"/>
      <c r="J116" s="205"/>
      <c r="K116" s="205"/>
      <c r="L116" s="210"/>
      <c r="M116" s="211"/>
      <c r="N116" s="212"/>
      <c r="O116" s="212"/>
      <c r="P116" s="212"/>
      <c r="Q116" s="212"/>
      <c r="R116" s="212"/>
      <c r="S116" s="212"/>
      <c r="T116" s="213"/>
      <c r="AT116" s="214" t="s">
        <v>143</v>
      </c>
      <c r="AU116" s="214" t="s">
        <v>82</v>
      </c>
      <c r="AV116" s="14" t="s">
        <v>132</v>
      </c>
      <c r="AW116" s="14" t="s">
        <v>34</v>
      </c>
      <c r="AX116" s="14" t="s">
        <v>80</v>
      </c>
      <c r="AY116" s="214" t="s">
        <v>124</v>
      </c>
    </row>
    <row r="117" spans="1:65" s="2" customFormat="1" ht="16.5" customHeight="1">
      <c r="A117" s="34"/>
      <c r="B117" s="35"/>
      <c r="C117" s="173" t="s">
        <v>172</v>
      </c>
      <c r="D117" s="173" t="s">
        <v>127</v>
      </c>
      <c r="E117" s="174" t="s">
        <v>680</v>
      </c>
      <c r="F117" s="175" t="s">
        <v>681</v>
      </c>
      <c r="G117" s="176" t="s">
        <v>130</v>
      </c>
      <c r="H117" s="177">
        <v>380.3</v>
      </c>
      <c r="I117" s="178"/>
      <c r="J117" s="179">
        <f>ROUND(I117*H117,2)</f>
        <v>0</v>
      </c>
      <c r="K117" s="175" t="s">
        <v>140</v>
      </c>
      <c r="L117" s="39"/>
      <c r="M117" s="180" t="s">
        <v>21</v>
      </c>
      <c r="N117" s="181" t="s">
        <v>43</v>
      </c>
      <c r="O117" s="64"/>
      <c r="P117" s="182">
        <f>O117*H117</f>
        <v>0</v>
      </c>
      <c r="Q117" s="182">
        <v>0</v>
      </c>
      <c r="R117" s="182">
        <f>Q117*H117</f>
        <v>0</v>
      </c>
      <c r="S117" s="182">
        <v>0</v>
      </c>
      <c r="T117" s="183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84" t="s">
        <v>132</v>
      </c>
      <c r="AT117" s="184" t="s">
        <v>127</v>
      </c>
      <c r="AU117" s="184" t="s">
        <v>82</v>
      </c>
      <c r="AY117" s="17" t="s">
        <v>124</v>
      </c>
      <c r="BE117" s="185">
        <f>IF(N117="základní",J117,0)</f>
        <v>0</v>
      </c>
      <c r="BF117" s="185">
        <f>IF(N117="snížená",J117,0)</f>
        <v>0</v>
      </c>
      <c r="BG117" s="185">
        <f>IF(N117="zákl. přenesená",J117,0)</f>
        <v>0</v>
      </c>
      <c r="BH117" s="185">
        <f>IF(N117="sníž. přenesená",J117,0)</f>
        <v>0</v>
      </c>
      <c r="BI117" s="185">
        <f>IF(N117="nulová",J117,0)</f>
        <v>0</v>
      </c>
      <c r="BJ117" s="17" t="s">
        <v>80</v>
      </c>
      <c r="BK117" s="185">
        <f>ROUND(I117*H117,2)</f>
        <v>0</v>
      </c>
      <c r="BL117" s="17" t="s">
        <v>132</v>
      </c>
      <c r="BM117" s="184" t="s">
        <v>682</v>
      </c>
    </row>
    <row r="118" spans="1:65" s="2" customFormat="1" ht="28.8">
      <c r="A118" s="34"/>
      <c r="B118" s="35"/>
      <c r="C118" s="36"/>
      <c r="D118" s="186" t="s">
        <v>134</v>
      </c>
      <c r="E118" s="36"/>
      <c r="F118" s="187" t="s">
        <v>683</v>
      </c>
      <c r="G118" s="36"/>
      <c r="H118" s="36"/>
      <c r="I118" s="188"/>
      <c r="J118" s="36"/>
      <c r="K118" s="36"/>
      <c r="L118" s="39"/>
      <c r="M118" s="189"/>
      <c r="N118" s="190"/>
      <c r="O118" s="64"/>
      <c r="P118" s="64"/>
      <c r="Q118" s="64"/>
      <c r="R118" s="64"/>
      <c r="S118" s="64"/>
      <c r="T118" s="65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7" t="s">
        <v>134</v>
      </c>
      <c r="AU118" s="17" t="s">
        <v>82</v>
      </c>
    </row>
    <row r="119" spans="1:65" s="13" customFormat="1" ht="20.399999999999999">
      <c r="B119" s="193"/>
      <c r="C119" s="194"/>
      <c r="D119" s="186" t="s">
        <v>143</v>
      </c>
      <c r="E119" s="195" t="s">
        <v>21</v>
      </c>
      <c r="F119" s="196" t="s">
        <v>678</v>
      </c>
      <c r="G119" s="194"/>
      <c r="H119" s="197">
        <v>380.3</v>
      </c>
      <c r="I119" s="198"/>
      <c r="J119" s="194"/>
      <c r="K119" s="194"/>
      <c r="L119" s="199"/>
      <c r="M119" s="200"/>
      <c r="N119" s="201"/>
      <c r="O119" s="201"/>
      <c r="P119" s="201"/>
      <c r="Q119" s="201"/>
      <c r="R119" s="201"/>
      <c r="S119" s="201"/>
      <c r="T119" s="202"/>
      <c r="AT119" s="203" t="s">
        <v>143</v>
      </c>
      <c r="AU119" s="203" t="s">
        <v>82</v>
      </c>
      <c r="AV119" s="13" t="s">
        <v>82</v>
      </c>
      <c r="AW119" s="13" t="s">
        <v>34</v>
      </c>
      <c r="AX119" s="13" t="s">
        <v>72</v>
      </c>
      <c r="AY119" s="203" t="s">
        <v>124</v>
      </c>
    </row>
    <row r="120" spans="1:65" s="14" customFormat="1" ht="10.199999999999999">
      <c r="B120" s="204"/>
      <c r="C120" s="205"/>
      <c r="D120" s="186" t="s">
        <v>143</v>
      </c>
      <c r="E120" s="206" t="s">
        <v>21</v>
      </c>
      <c r="F120" s="207" t="s">
        <v>679</v>
      </c>
      <c r="G120" s="205"/>
      <c r="H120" s="208">
        <v>380.3</v>
      </c>
      <c r="I120" s="209"/>
      <c r="J120" s="205"/>
      <c r="K120" s="205"/>
      <c r="L120" s="210"/>
      <c r="M120" s="211"/>
      <c r="N120" s="212"/>
      <c r="O120" s="212"/>
      <c r="P120" s="212"/>
      <c r="Q120" s="212"/>
      <c r="R120" s="212"/>
      <c r="S120" s="212"/>
      <c r="T120" s="213"/>
      <c r="AT120" s="214" t="s">
        <v>143</v>
      </c>
      <c r="AU120" s="214" t="s">
        <v>82</v>
      </c>
      <c r="AV120" s="14" t="s">
        <v>132</v>
      </c>
      <c r="AW120" s="14" t="s">
        <v>34</v>
      </c>
      <c r="AX120" s="14" t="s">
        <v>80</v>
      </c>
      <c r="AY120" s="214" t="s">
        <v>124</v>
      </c>
    </row>
    <row r="121" spans="1:65" s="2" customFormat="1" ht="21.75" customHeight="1">
      <c r="A121" s="34"/>
      <c r="B121" s="35"/>
      <c r="C121" s="173" t="s">
        <v>491</v>
      </c>
      <c r="D121" s="173" t="s">
        <v>127</v>
      </c>
      <c r="E121" s="174" t="s">
        <v>684</v>
      </c>
      <c r="F121" s="175" t="s">
        <v>685</v>
      </c>
      <c r="G121" s="176" t="s">
        <v>156</v>
      </c>
      <c r="H121" s="177">
        <v>237.68799999999999</v>
      </c>
      <c r="I121" s="178"/>
      <c r="J121" s="179">
        <f>ROUND(I121*H121,2)</f>
        <v>0</v>
      </c>
      <c r="K121" s="175" t="s">
        <v>140</v>
      </c>
      <c r="L121" s="39"/>
      <c r="M121" s="180" t="s">
        <v>21</v>
      </c>
      <c r="N121" s="181" t="s">
        <v>43</v>
      </c>
      <c r="O121" s="64"/>
      <c r="P121" s="182">
        <f>O121*H121</f>
        <v>0</v>
      </c>
      <c r="Q121" s="182">
        <v>4.6000000000000001E-4</v>
      </c>
      <c r="R121" s="182">
        <f>Q121*H121</f>
        <v>0.10933648</v>
      </c>
      <c r="S121" s="182">
        <v>0</v>
      </c>
      <c r="T121" s="183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84" t="s">
        <v>132</v>
      </c>
      <c r="AT121" s="184" t="s">
        <v>127</v>
      </c>
      <c r="AU121" s="184" t="s">
        <v>82</v>
      </c>
      <c r="AY121" s="17" t="s">
        <v>124</v>
      </c>
      <c r="BE121" s="185">
        <f>IF(N121="základní",J121,0)</f>
        <v>0</v>
      </c>
      <c r="BF121" s="185">
        <f>IF(N121="snížená",J121,0)</f>
        <v>0</v>
      </c>
      <c r="BG121" s="185">
        <f>IF(N121="zákl. přenesená",J121,0)</f>
        <v>0</v>
      </c>
      <c r="BH121" s="185">
        <f>IF(N121="sníž. přenesená",J121,0)</f>
        <v>0</v>
      </c>
      <c r="BI121" s="185">
        <f>IF(N121="nulová",J121,0)</f>
        <v>0</v>
      </c>
      <c r="BJ121" s="17" t="s">
        <v>80</v>
      </c>
      <c r="BK121" s="185">
        <f>ROUND(I121*H121,2)</f>
        <v>0</v>
      </c>
      <c r="BL121" s="17" t="s">
        <v>132</v>
      </c>
      <c r="BM121" s="184" t="s">
        <v>686</v>
      </c>
    </row>
    <row r="122" spans="1:65" s="2" customFormat="1" ht="19.2">
      <c r="A122" s="34"/>
      <c r="B122" s="35"/>
      <c r="C122" s="36"/>
      <c r="D122" s="186" t="s">
        <v>134</v>
      </c>
      <c r="E122" s="36"/>
      <c r="F122" s="187" t="s">
        <v>687</v>
      </c>
      <c r="G122" s="36"/>
      <c r="H122" s="36"/>
      <c r="I122" s="188"/>
      <c r="J122" s="36"/>
      <c r="K122" s="36"/>
      <c r="L122" s="39"/>
      <c r="M122" s="189"/>
      <c r="N122" s="190"/>
      <c r="O122" s="64"/>
      <c r="P122" s="64"/>
      <c r="Q122" s="64"/>
      <c r="R122" s="64"/>
      <c r="S122" s="64"/>
      <c r="T122" s="65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7" t="s">
        <v>134</v>
      </c>
      <c r="AU122" s="17" t="s">
        <v>82</v>
      </c>
    </row>
    <row r="123" spans="1:65" s="13" customFormat="1" ht="20.399999999999999">
      <c r="B123" s="193"/>
      <c r="C123" s="194"/>
      <c r="D123" s="186" t="s">
        <v>143</v>
      </c>
      <c r="E123" s="195" t="s">
        <v>21</v>
      </c>
      <c r="F123" s="196" t="s">
        <v>688</v>
      </c>
      <c r="G123" s="194"/>
      <c r="H123" s="197">
        <v>237.68799999999999</v>
      </c>
      <c r="I123" s="198"/>
      <c r="J123" s="194"/>
      <c r="K123" s="194"/>
      <c r="L123" s="199"/>
      <c r="M123" s="200"/>
      <c r="N123" s="201"/>
      <c r="O123" s="201"/>
      <c r="P123" s="201"/>
      <c r="Q123" s="201"/>
      <c r="R123" s="201"/>
      <c r="S123" s="201"/>
      <c r="T123" s="202"/>
      <c r="AT123" s="203" t="s">
        <v>143</v>
      </c>
      <c r="AU123" s="203" t="s">
        <v>82</v>
      </c>
      <c r="AV123" s="13" t="s">
        <v>82</v>
      </c>
      <c r="AW123" s="13" t="s">
        <v>34</v>
      </c>
      <c r="AX123" s="13" t="s">
        <v>72</v>
      </c>
      <c r="AY123" s="203" t="s">
        <v>124</v>
      </c>
    </row>
    <row r="124" spans="1:65" s="14" customFormat="1" ht="10.199999999999999">
      <c r="B124" s="204"/>
      <c r="C124" s="205"/>
      <c r="D124" s="186" t="s">
        <v>143</v>
      </c>
      <c r="E124" s="206" t="s">
        <v>21</v>
      </c>
      <c r="F124" s="207" t="s">
        <v>679</v>
      </c>
      <c r="G124" s="205"/>
      <c r="H124" s="208">
        <v>237.68799999999999</v>
      </c>
      <c r="I124" s="209"/>
      <c r="J124" s="205"/>
      <c r="K124" s="205"/>
      <c r="L124" s="210"/>
      <c r="M124" s="211"/>
      <c r="N124" s="212"/>
      <c r="O124" s="212"/>
      <c r="P124" s="212"/>
      <c r="Q124" s="212"/>
      <c r="R124" s="212"/>
      <c r="S124" s="212"/>
      <c r="T124" s="213"/>
      <c r="AT124" s="214" t="s">
        <v>143</v>
      </c>
      <c r="AU124" s="214" t="s">
        <v>82</v>
      </c>
      <c r="AV124" s="14" t="s">
        <v>132</v>
      </c>
      <c r="AW124" s="14" t="s">
        <v>34</v>
      </c>
      <c r="AX124" s="14" t="s">
        <v>80</v>
      </c>
      <c r="AY124" s="214" t="s">
        <v>124</v>
      </c>
    </row>
    <row r="125" spans="1:65" s="2" customFormat="1" ht="24.15" customHeight="1">
      <c r="A125" s="34"/>
      <c r="B125" s="35"/>
      <c r="C125" s="173" t="s">
        <v>185</v>
      </c>
      <c r="D125" s="173" t="s">
        <v>127</v>
      </c>
      <c r="E125" s="174" t="s">
        <v>689</v>
      </c>
      <c r="F125" s="175" t="s">
        <v>690</v>
      </c>
      <c r="G125" s="176" t="s">
        <v>156</v>
      </c>
      <c r="H125" s="177">
        <v>237.68799999999999</v>
      </c>
      <c r="I125" s="178"/>
      <c r="J125" s="179">
        <f>ROUND(I125*H125,2)</f>
        <v>0</v>
      </c>
      <c r="K125" s="175" t="s">
        <v>140</v>
      </c>
      <c r="L125" s="39"/>
      <c r="M125" s="180" t="s">
        <v>21</v>
      </c>
      <c r="N125" s="181" t="s">
        <v>43</v>
      </c>
      <c r="O125" s="64"/>
      <c r="P125" s="182">
        <f>O125*H125</f>
        <v>0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4" t="s">
        <v>132</v>
      </c>
      <c r="AT125" s="184" t="s">
        <v>127</v>
      </c>
      <c r="AU125" s="184" t="s">
        <v>82</v>
      </c>
      <c r="AY125" s="17" t="s">
        <v>124</v>
      </c>
      <c r="BE125" s="185">
        <f>IF(N125="základní",J125,0)</f>
        <v>0</v>
      </c>
      <c r="BF125" s="185">
        <f>IF(N125="snížená",J125,0)</f>
        <v>0</v>
      </c>
      <c r="BG125" s="185">
        <f>IF(N125="zákl. přenesená",J125,0)</f>
        <v>0</v>
      </c>
      <c r="BH125" s="185">
        <f>IF(N125="sníž. přenesená",J125,0)</f>
        <v>0</v>
      </c>
      <c r="BI125" s="185">
        <f>IF(N125="nulová",J125,0)</f>
        <v>0</v>
      </c>
      <c r="BJ125" s="17" t="s">
        <v>80</v>
      </c>
      <c r="BK125" s="185">
        <f>ROUND(I125*H125,2)</f>
        <v>0</v>
      </c>
      <c r="BL125" s="17" t="s">
        <v>132</v>
      </c>
      <c r="BM125" s="184" t="s">
        <v>691</v>
      </c>
    </row>
    <row r="126" spans="1:65" s="2" customFormat="1" ht="28.8">
      <c r="A126" s="34"/>
      <c r="B126" s="35"/>
      <c r="C126" s="36"/>
      <c r="D126" s="186" t="s">
        <v>134</v>
      </c>
      <c r="E126" s="36"/>
      <c r="F126" s="187" t="s">
        <v>692</v>
      </c>
      <c r="G126" s="36"/>
      <c r="H126" s="36"/>
      <c r="I126" s="188"/>
      <c r="J126" s="36"/>
      <c r="K126" s="36"/>
      <c r="L126" s="39"/>
      <c r="M126" s="189"/>
      <c r="N126" s="190"/>
      <c r="O126" s="64"/>
      <c r="P126" s="64"/>
      <c r="Q126" s="64"/>
      <c r="R126" s="64"/>
      <c r="S126" s="64"/>
      <c r="T126" s="65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134</v>
      </c>
      <c r="AU126" s="17" t="s">
        <v>82</v>
      </c>
    </row>
    <row r="127" spans="1:65" s="13" customFormat="1" ht="20.399999999999999">
      <c r="B127" s="193"/>
      <c r="C127" s="194"/>
      <c r="D127" s="186" t="s">
        <v>143</v>
      </c>
      <c r="E127" s="195" t="s">
        <v>21</v>
      </c>
      <c r="F127" s="196" t="s">
        <v>688</v>
      </c>
      <c r="G127" s="194"/>
      <c r="H127" s="197">
        <v>237.68799999999999</v>
      </c>
      <c r="I127" s="198"/>
      <c r="J127" s="194"/>
      <c r="K127" s="194"/>
      <c r="L127" s="199"/>
      <c r="M127" s="200"/>
      <c r="N127" s="201"/>
      <c r="O127" s="201"/>
      <c r="P127" s="201"/>
      <c r="Q127" s="201"/>
      <c r="R127" s="201"/>
      <c r="S127" s="201"/>
      <c r="T127" s="202"/>
      <c r="AT127" s="203" t="s">
        <v>143</v>
      </c>
      <c r="AU127" s="203" t="s">
        <v>82</v>
      </c>
      <c r="AV127" s="13" t="s">
        <v>82</v>
      </c>
      <c r="AW127" s="13" t="s">
        <v>34</v>
      </c>
      <c r="AX127" s="13" t="s">
        <v>72</v>
      </c>
      <c r="AY127" s="203" t="s">
        <v>124</v>
      </c>
    </row>
    <row r="128" spans="1:65" s="14" customFormat="1" ht="10.199999999999999">
      <c r="B128" s="204"/>
      <c r="C128" s="205"/>
      <c r="D128" s="186" t="s">
        <v>143</v>
      </c>
      <c r="E128" s="206" t="s">
        <v>21</v>
      </c>
      <c r="F128" s="207" t="s">
        <v>679</v>
      </c>
      <c r="G128" s="205"/>
      <c r="H128" s="208">
        <v>237.68799999999999</v>
      </c>
      <c r="I128" s="209"/>
      <c r="J128" s="205"/>
      <c r="K128" s="205"/>
      <c r="L128" s="210"/>
      <c r="M128" s="211"/>
      <c r="N128" s="212"/>
      <c r="O128" s="212"/>
      <c r="P128" s="212"/>
      <c r="Q128" s="212"/>
      <c r="R128" s="212"/>
      <c r="S128" s="212"/>
      <c r="T128" s="213"/>
      <c r="AT128" s="214" t="s">
        <v>143</v>
      </c>
      <c r="AU128" s="214" t="s">
        <v>82</v>
      </c>
      <c r="AV128" s="14" t="s">
        <v>132</v>
      </c>
      <c r="AW128" s="14" t="s">
        <v>34</v>
      </c>
      <c r="AX128" s="14" t="s">
        <v>80</v>
      </c>
      <c r="AY128" s="214" t="s">
        <v>124</v>
      </c>
    </row>
    <row r="129" spans="1:65" s="2" customFormat="1" ht="33" customHeight="1">
      <c r="A129" s="34"/>
      <c r="B129" s="35"/>
      <c r="C129" s="173" t="s">
        <v>191</v>
      </c>
      <c r="D129" s="173" t="s">
        <v>127</v>
      </c>
      <c r="E129" s="174" t="s">
        <v>197</v>
      </c>
      <c r="F129" s="175" t="s">
        <v>198</v>
      </c>
      <c r="G129" s="176" t="s">
        <v>156</v>
      </c>
      <c r="H129" s="177">
        <v>331.08199999999999</v>
      </c>
      <c r="I129" s="178"/>
      <c r="J129" s="179">
        <f>ROUND(I129*H129,2)</f>
        <v>0</v>
      </c>
      <c r="K129" s="175" t="s">
        <v>140</v>
      </c>
      <c r="L129" s="39"/>
      <c r="M129" s="180" t="s">
        <v>21</v>
      </c>
      <c r="N129" s="181" t="s">
        <v>43</v>
      </c>
      <c r="O129" s="64"/>
      <c r="P129" s="182">
        <f>O129*H129</f>
        <v>0</v>
      </c>
      <c r="Q129" s="182">
        <v>0</v>
      </c>
      <c r="R129" s="182">
        <f>Q129*H129</f>
        <v>0</v>
      </c>
      <c r="S129" s="182">
        <v>0</v>
      </c>
      <c r="T129" s="18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4" t="s">
        <v>132</v>
      </c>
      <c r="AT129" s="184" t="s">
        <v>127</v>
      </c>
      <c r="AU129" s="184" t="s">
        <v>82</v>
      </c>
      <c r="AY129" s="17" t="s">
        <v>124</v>
      </c>
      <c r="BE129" s="185">
        <f>IF(N129="základní",J129,0)</f>
        <v>0</v>
      </c>
      <c r="BF129" s="185">
        <f>IF(N129="snížená",J129,0)</f>
        <v>0</v>
      </c>
      <c r="BG129" s="185">
        <f>IF(N129="zákl. přenesená",J129,0)</f>
        <v>0</v>
      </c>
      <c r="BH129" s="185">
        <f>IF(N129="sníž. přenesená",J129,0)</f>
        <v>0</v>
      </c>
      <c r="BI129" s="185">
        <f>IF(N129="nulová",J129,0)</f>
        <v>0</v>
      </c>
      <c r="BJ129" s="17" t="s">
        <v>80</v>
      </c>
      <c r="BK129" s="185">
        <f>ROUND(I129*H129,2)</f>
        <v>0</v>
      </c>
      <c r="BL129" s="17" t="s">
        <v>132</v>
      </c>
      <c r="BM129" s="184" t="s">
        <v>693</v>
      </c>
    </row>
    <row r="130" spans="1:65" s="2" customFormat="1" ht="38.4">
      <c r="A130" s="34"/>
      <c r="B130" s="35"/>
      <c r="C130" s="36"/>
      <c r="D130" s="186" t="s">
        <v>134</v>
      </c>
      <c r="E130" s="36"/>
      <c r="F130" s="187" t="s">
        <v>200</v>
      </c>
      <c r="G130" s="36"/>
      <c r="H130" s="36"/>
      <c r="I130" s="188"/>
      <c r="J130" s="36"/>
      <c r="K130" s="36"/>
      <c r="L130" s="39"/>
      <c r="M130" s="189"/>
      <c r="N130" s="190"/>
      <c r="O130" s="64"/>
      <c r="P130" s="64"/>
      <c r="Q130" s="64"/>
      <c r="R130" s="64"/>
      <c r="S130" s="64"/>
      <c r="T130" s="65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7" t="s">
        <v>134</v>
      </c>
      <c r="AU130" s="17" t="s">
        <v>82</v>
      </c>
    </row>
    <row r="131" spans="1:65" s="13" customFormat="1" ht="10.199999999999999">
      <c r="B131" s="193"/>
      <c r="C131" s="194"/>
      <c r="D131" s="186" t="s">
        <v>143</v>
      </c>
      <c r="E131" s="195" t="s">
        <v>21</v>
      </c>
      <c r="F131" s="196" t="s">
        <v>694</v>
      </c>
      <c r="G131" s="194"/>
      <c r="H131" s="197">
        <v>165.541</v>
      </c>
      <c r="I131" s="198"/>
      <c r="J131" s="194"/>
      <c r="K131" s="194"/>
      <c r="L131" s="199"/>
      <c r="M131" s="200"/>
      <c r="N131" s="201"/>
      <c r="O131" s="201"/>
      <c r="P131" s="201"/>
      <c r="Q131" s="201"/>
      <c r="R131" s="201"/>
      <c r="S131" s="201"/>
      <c r="T131" s="202"/>
      <c r="AT131" s="203" t="s">
        <v>143</v>
      </c>
      <c r="AU131" s="203" t="s">
        <v>82</v>
      </c>
      <c r="AV131" s="13" t="s">
        <v>82</v>
      </c>
      <c r="AW131" s="13" t="s">
        <v>34</v>
      </c>
      <c r="AX131" s="13" t="s">
        <v>72</v>
      </c>
      <c r="AY131" s="203" t="s">
        <v>124</v>
      </c>
    </row>
    <row r="132" spans="1:65" s="13" customFormat="1" ht="10.199999999999999">
      <c r="B132" s="193"/>
      <c r="C132" s="194"/>
      <c r="D132" s="186" t="s">
        <v>143</v>
      </c>
      <c r="E132" s="195" t="s">
        <v>21</v>
      </c>
      <c r="F132" s="196" t="s">
        <v>695</v>
      </c>
      <c r="G132" s="194"/>
      <c r="H132" s="197">
        <v>165.541</v>
      </c>
      <c r="I132" s="198"/>
      <c r="J132" s="194"/>
      <c r="K132" s="194"/>
      <c r="L132" s="199"/>
      <c r="M132" s="200"/>
      <c r="N132" s="201"/>
      <c r="O132" s="201"/>
      <c r="P132" s="201"/>
      <c r="Q132" s="201"/>
      <c r="R132" s="201"/>
      <c r="S132" s="201"/>
      <c r="T132" s="202"/>
      <c r="AT132" s="203" t="s">
        <v>143</v>
      </c>
      <c r="AU132" s="203" t="s">
        <v>82</v>
      </c>
      <c r="AV132" s="13" t="s">
        <v>82</v>
      </c>
      <c r="AW132" s="13" t="s">
        <v>34</v>
      </c>
      <c r="AX132" s="13" t="s">
        <v>72</v>
      </c>
      <c r="AY132" s="203" t="s">
        <v>124</v>
      </c>
    </row>
    <row r="133" spans="1:65" s="14" customFormat="1" ht="10.199999999999999">
      <c r="B133" s="204"/>
      <c r="C133" s="205"/>
      <c r="D133" s="186" t="s">
        <v>143</v>
      </c>
      <c r="E133" s="206" t="s">
        <v>21</v>
      </c>
      <c r="F133" s="207" t="s">
        <v>246</v>
      </c>
      <c r="G133" s="205"/>
      <c r="H133" s="208">
        <v>331.08199999999999</v>
      </c>
      <c r="I133" s="209"/>
      <c r="J133" s="205"/>
      <c r="K133" s="205"/>
      <c r="L133" s="210"/>
      <c r="M133" s="211"/>
      <c r="N133" s="212"/>
      <c r="O133" s="212"/>
      <c r="P133" s="212"/>
      <c r="Q133" s="212"/>
      <c r="R133" s="212"/>
      <c r="S133" s="212"/>
      <c r="T133" s="213"/>
      <c r="AT133" s="214" t="s">
        <v>143</v>
      </c>
      <c r="AU133" s="214" t="s">
        <v>82</v>
      </c>
      <c r="AV133" s="14" t="s">
        <v>132</v>
      </c>
      <c r="AW133" s="14" t="s">
        <v>34</v>
      </c>
      <c r="AX133" s="14" t="s">
        <v>80</v>
      </c>
      <c r="AY133" s="214" t="s">
        <v>124</v>
      </c>
    </row>
    <row r="134" spans="1:65" s="2" customFormat="1" ht="33" customHeight="1">
      <c r="A134" s="34"/>
      <c r="B134" s="35"/>
      <c r="C134" s="173" t="s">
        <v>196</v>
      </c>
      <c r="D134" s="173" t="s">
        <v>127</v>
      </c>
      <c r="E134" s="174" t="s">
        <v>202</v>
      </c>
      <c r="F134" s="175" t="s">
        <v>203</v>
      </c>
      <c r="G134" s="176" t="s">
        <v>156</v>
      </c>
      <c r="H134" s="177">
        <v>39.646999999999998</v>
      </c>
      <c r="I134" s="178"/>
      <c r="J134" s="179">
        <f>ROUND(I134*H134,2)</f>
        <v>0</v>
      </c>
      <c r="K134" s="175" t="s">
        <v>140</v>
      </c>
      <c r="L134" s="39"/>
      <c r="M134" s="180" t="s">
        <v>21</v>
      </c>
      <c r="N134" s="181" t="s">
        <v>43</v>
      </c>
      <c r="O134" s="64"/>
      <c r="P134" s="182">
        <f>O134*H134</f>
        <v>0</v>
      </c>
      <c r="Q134" s="182">
        <v>0</v>
      </c>
      <c r="R134" s="182">
        <f>Q134*H134</f>
        <v>0</v>
      </c>
      <c r="S134" s="182">
        <v>0</v>
      </c>
      <c r="T134" s="18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4" t="s">
        <v>132</v>
      </c>
      <c r="AT134" s="184" t="s">
        <v>127</v>
      </c>
      <c r="AU134" s="184" t="s">
        <v>82</v>
      </c>
      <c r="AY134" s="17" t="s">
        <v>124</v>
      </c>
      <c r="BE134" s="185">
        <f>IF(N134="základní",J134,0)</f>
        <v>0</v>
      </c>
      <c r="BF134" s="185">
        <f>IF(N134="snížená",J134,0)</f>
        <v>0</v>
      </c>
      <c r="BG134" s="185">
        <f>IF(N134="zákl. přenesená",J134,0)</f>
        <v>0</v>
      </c>
      <c r="BH134" s="185">
        <f>IF(N134="sníž. přenesená",J134,0)</f>
        <v>0</v>
      </c>
      <c r="BI134" s="185">
        <f>IF(N134="nulová",J134,0)</f>
        <v>0</v>
      </c>
      <c r="BJ134" s="17" t="s">
        <v>80</v>
      </c>
      <c r="BK134" s="185">
        <f>ROUND(I134*H134,2)</f>
        <v>0</v>
      </c>
      <c r="BL134" s="17" t="s">
        <v>132</v>
      </c>
      <c r="BM134" s="184" t="s">
        <v>696</v>
      </c>
    </row>
    <row r="135" spans="1:65" s="2" customFormat="1" ht="38.4">
      <c r="A135" s="34"/>
      <c r="B135" s="35"/>
      <c r="C135" s="36"/>
      <c r="D135" s="186" t="s">
        <v>134</v>
      </c>
      <c r="E135" s="36"/>
      <c r="F135" s="187" t="s">
        <v>205</v>
      </c>
      <c r="G135" s="36"/>
      <c r="H135" s="36"/>
      <c r="I135" s="188"/>
      <c r="J135" s="36"/>
      <c r="K135" s="36"/>
      <c r="L135" s="39"/>
      <c r="M135" s="189"/>
      <c r="N135" s="190"/>
      <c r="O135" s="64"/>
      <c r="P135" s="64"/>
      <c r="Q135" s="64"/>
      <c r="R135" s="64"/>
      <c r="S135" s="64"/>
      <c r="T135" s="65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134</v>
      </c>
      <c r="AU135" s="17" t="s">
        <v>82</v>
      </c>
    </row>
    <row r="136" spans="1:65" s="13" customFormat="1" ht="10.199999999999999">
      <c r="B136" s="193"/>
      <c r="C136" s="194"/>
      <c r="D136" s="186" t="s">
        <v>143</v>
      </c>
      <c r="E136" s="195" t="s">
        <v>21</v>
      </c>
      <c r="F136" s="196" t="s">
        <v>697</v>
      </c>
      <c r="G136" s="194"/>
      <c r="H136" s="197">
        <v>39.646999999999998</v>
      </c>
      <c r="I136" s="198"/>
      <c r="J136" s="194"/>
      <c r="K136" s="194"/>
      <c r="L136" s="199"/>
      <c r="M136" s="200"/>
      <c r="N136" s="201"/>
      <c r="O136" s="201"/>
      <c r="P136" s="201"/>
      <c r="Q136" s="201"/>
      <c r="R136" s="201"/>
      <c r="S136" s="201"/>
      <c r="T136" s="202"/>
      <c r="AT136" s="203" t="s">
        <v>143</v>
      </c>
      <c r="AU136" s="203" t="s">
        <v>82</v>
      </c>
      <c r="AV136" s="13" t="s">
        <v>82</v>
      </c>
      <c r="AW136" s="13" t="s">
        <v>34</v>
      </c>
      <c r="AX136" s="13" t="s">
        <v>80</v>
      </c>
      <c r="AY136" s="203" t="s">
        <v>124</v>
      </c>
    </row>
    <row r="137" spans="1:65" s="2" customFormat="1" ht="24.15" customHeight="1">
      <c r="A137" s="34"/>
      <c r="B137" s="35"/>
      <c r="C137" s="173" t="s">
        <v>8</v>
      </c>
      <c r="D137" s="173" t="s">
        <v>127</v>
      </c>
      <c r="E137" s="174" t="s">
        <v>216</v>
      </c>
      <c r="F137" s="175" t="s">
        <v>217</v>
      </c>
      <c r="G137" s="176" t="s">
        <v>156</v>
      </c>
      <c r="H137" s="177">
        <v>165.541</v>
      </c>
      <c r="I137" s="178"/>
      <c r="J137" s="179">
        <f>ROUND(I137*H137,2)</f>
        <v>0</v>
      </c>
      <c r="K137" s="175" t="s">
        <v>140</v>
      </c>
      <c r="L137" s="39"/>
      <c r="M137" s="180" t="s">
        <v>21</v>
      </c>
      <c r="N137" s="181" t="s">
        <v>43</v>
      </c>
      <c r="O137" s="64"/>
      <c r="P137" s="182">
        <f>O137*H137</f>
        <v>0</v>
      </c>
      <c r="Q137" s="182">
        <v>0</v>
      </c>
      <c r="R137" s="182">
        <f>Q137*H137</f>
        <v>0</v>
      </c>
      <c r="S137" s="182">
        <v>0</v>
      </c>
      <c r="T137" s="183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4" t="s">
        <v>132</v>
      </c>
      <c r="AT137" s="184" t="s">
        <v>127</v>
      </c>
      <c r="AU137" s="184" t="s">
        <v>82</v>
      </c>
      <c r="AY137" s="17" t="s">
        <v>124</v>
      </c>
      <c r="BE137" s="185">
        <f>IF(N137="základní",J137,0)</f>
        <v>0</v>
      </c>
      <c r="BF137" s="185">
        <f>IF(N137="snížená",J137,0)</f>
        <v>0</v>
      </c>
      <c r="BG137" s="185">
        <f>IF(N137="zákl. přenesená",J137,0)</f>
        <v>0</v>
      </c>
      <c r="BH137" s="185">
        <f>IF(N137="sníž. přenesená",J137,0)</f>
        <v>0</v>
      </c>
      <c r="BI137" s="185">
        <f>IF(N137="nulová",J137,0)</f>
        <v>0</v>
      </c>
      <c r="BJ137" s="17" t="s">
        <v>80</v>
      </c>
      <c r="BK137" s="185">
        <f>ROUND(I137*H137,2)</f>
        <v>0</v>
      </c>
      <c r="BL137" s="17" t="s">
        <v>132</v>
      </c>
      <c r="BM137" s="184" t="s">
        <v>698</v>
      </c>
    </row>
    <row r="138" spans="1:65" s="2" customFormat="1" ht="28.8">
      <c r="A138" s="34"/>
      <c r="B138" s="35"/>
      <c r="C138" s="36"/>
      <c r="D138" s="186" t="s">
        <v>134</v>
      </c>
      <c r="E138" s="36"/>
      <c r="F138" s="187" t="s">
        <v>219</v>
      </c>
      <c r="G138" s="36"/>
      <c r="H138" s="36"/>
      <c r="I138" s="188"/>
      <c r="J138" s="36"/>
      <c r="K138" s="36"/>
      <c r="L138" s="39"/>
      <c r="M138" s="189"/>
      <c r="N138" s="190"/>
      <c r="O138" s="64"/>
      <c r="P138" s="64"/>
      <c r="Q138" s="64"/>
      <c r="R138" s="64"/>
      <c r="S138" s="64"/>
      <c r="T138" s="65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7" t="s">
        <v>134</v>
      </c>
      <c r="AU138" s="17" t="s">
        <v>82</v>
      </c>
    </row>
    <row r="139" spans="1:65" s="13" customFormat="1" ht="10.199999999999999">
      <c r="B139" s="193"/>
      <c r="C139" s="194"/>
      <c r="D139" s="186" t="s">
        <v>143</v>
      </c>
      <c r="E139" s="195" t="s">
        <v>21</v>
      </c>
      <c r="F139" s="196" t="s">
        <v>699</v>
      </c>
      <c r="G139" s="194"/>
      <c r="H139" s="197">
        <v>165.541</v>
      </c>
      <c r="I139" s="198"/>
      <c r="J139" s="194"/>
      <c r="K139" s="194"/>
      <c r="L139" s="199"/>
      <c r="M139" s="200"/>
      <c r="N139" s="201"/>
      <c r="O139" s="201"/>
      <c r="P139" s="201"/>
      <c r="Q139" s="201"/>
      <c r="R139" s="201"/>
      <c r="S139" s="201"/>
      <c r="T139" s="202"/>
      <c r="AT139" s="203" t="s">
        <v>143</v>
      </c>
      <c r="AU139" s="203" t="s">
        <v>82</v>
      </c>
      <c r="AV139" s="13" t="s">
        <v>82</v>
      </c>
      <c r="AW139" s="13" t="s">
        <v>34</v>
      </c>
      <c r="AX139" s="13" t="s">
        <v>80</v>
      </c>
      <c r="AY139" s="203" t="s">
        <v>124</v>
      </c>
    </row>
    <row r="140" spans="1:65" s="2" customFormat="1" ht="16.5" customHeight="1">
      <c r="A140" s="34"/>
      <c r="B140" s="35"/>
      <c r="C140" s="173" t="s">
        <v>215</v>
      </c>
      <c r="D140" s="173" t="s">
        <v>127</v>
      </c>
      <c r="E140" s="174" t="s">
        <v>234</v>
      </c>
      <c r="F140" s="175" t="s">
        <v>235</v>
      </c>
      <c r="G140" s="176" t="s">
        <v>156</v>
      </c>
      <c r="H140" s="177">
        <v>39.646999999999998</v>
      </c>
      <c r="I140" s="178"/>
      <c r="J140" s="179">
        <f>ROUND(I140*H140,2)</f>
        <v>0</v>
      </c>
      <c r="K140" s="175" t="s">
        <v>140</v>
      </c>
      <c r="L140" s="39"/>
      <c r="M140" s="180" t="s">
        <v>21</v>
      </c>
      <c r="N140" s="181" t="s">
        <v>43</v>
      </c>
      <c r="O140" s="64"/>
      <c r="P140" s="182">
        <f>O140*H140</f>
        <v>0</v>
      </c>
      <c r="Q140" s="182">
        <v>0</v>
      </c>
      <c r="R140" s="182">
        <f>Q140*H140</f>
        <v>0</v>
      </c>
      <c r="S140" s="182">
        <v>0</v>
      </c>
      <c r="T140" s="18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4" t="s">
        <v>132</v>
      </c>
      <c r="AT140" s="184" t="s">
        <v>127</v>
      </c>
      <c r="AU140" s="184" t="s">
        <v>82</v>
      </c>
      <c r="AY140" s="17" t="s">
        <v>124</v>
      </c>
      <c r="BE140" s="185">
        <f>IF(N140="základní",J140,0)</f>
        <v>0</v>
      </c>
      <c r="BF140" s="185">
        <f>IF(N140="snížená",J140,0)</f>
        <v>0</v>
      </c>
      <c r="BG140" s="185">
        <f>IF(N140="zákl. přenesená",J140,0)</f>
        <v>0</v>
      </c>
      <c r="BH140" s="185">
        <f>IF(N140="sníž. přenesená",J140,0)</f>
        <v>0</v>
      </c>
      <c r="BI140" s="185">
        <f>IF(N140="nulová",J140,0)</f>
        <v>0</v>
      </c>
      <c r="BJ140" s="17" t="s">
        <v>80</v>
      </c>
      <c r="BK140" s="185">
        <f>ROUND(I140*H140,2)</f>
        <v>0</v>
      </c>
      <c r="BL140" s="17" t="s">
        <v>132</v>
      </c>
      <c r="BM140" s="184" t="s">
        <v>700</v>
      </c>
    </row>
    <row r="141" spans="1:65" s="2" customFormat="1" ht="19.2">
      <c r="A141" s="34"/>
      <c r="B141" s="35"/>
      <c r="C141" s="36"/>
      <c r="D141" s="186" t="s">
        <v>134</v>
      </c>
      <c r="E141" s="36"/>
      <c r="F141" s="187" t="s">
        <v>237</v>
      </c>
      <c r="G141" s="36"/>
      <c r="H141" s="36"/>
      <c r="I141" s="188"/>
      <c r="J141" s="36"/>
      <c r="K141" s="36"/>
      <c r="L141" s="39"/>
      <c r="M141" s="189"/>
      <c r="N141" s="190"/>
      <c r="O141" s="64"/>
      <c r="P141" s="64"/>
      <c r="Q141" s="64"/>
      <c r="R141" s="64"/>
      <c r="S141" s="64"/>
      <c r="T141" s="65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7" t="s">
        <v>134</v>
      </c>
      <c r="AU141" s="17" t="s">
        <v>82</v>
      </c>
    </row>
    <row r="142" spans="1:65" s="13" customFormat="1" ht="10.199999999999999">
      <c r="B142" s="193"/>
      <c r="C142" s="194"/>
      <c r="D142" s="186" t="s">
        <v>143</v>
      </c>
      <c r="E142" s="195" t="s">
        <v>21</v>
      </c>
      <c r="F142" s="196" t="s">
        <v>697</v>
      </c>
      <c r="G142" s="194"/>
      <c r="H142" s="197">
        <v>39.646999999999998</v>
      </c>
      <c r="I142" s="198"/>
      <c r="J142" s="194"/>
      <c r="K142" s="194"/>
      <c r="L142" s="199"/>
      <c r="M142" s="200"/>
      <c r="N142" s="201"/>
      <c r="O142" s="201"/>
      <c r="P142" s="201"/>
      <c r="Q142" s="201"/>
      <c r="R142" s="201"/>
      <c r="S142" s="201"/>
      <c r="T142" s="202"/>
      <c r="AT142" s="203" t="s">
        <v>143</v>
      </c>
      <c r="AU142" s="203" t="s">
        <v>82</v>
      </c>
      <c r="AV142" s="13" t="s">
        <v>82</v>
      </c>
      <c r="AW142" s="13" t="s">
        <v>34</v>
      </c>
      <c r="AX142" s="13" t="s">
        <v>80</v>
      </c>
      <c r="AY142" s="203" t="s">
        <v>124</v>
      </c>
    </row>
    <row r="143" spans="1:65" s="2" customFormat="1" ht="24.15" customHeight="1">
      <c r="A143" s="34"/>
      <c r="B143" s="35"/>
      <c r="C143" s="173" t="s">
        <v>233</v>
      </c>
      <c r="D143" s="173" t="s">
        <v>127</v>
      </c>
      <c r="E143" s="174" t="s">
        <v>240</v>
      </c>
      <c r="F143" s="175" t="s">
        <v>241</v>
      </c>
      <c r="G143" s="176" t="s">
        <v>156</v>
      </c>
      <c r="H143" s="177">
        <v>165.541</v>
      </c>
      <c r="I143" s="178"/>
      <c r="J143" s="179">
        <f>ROUND(I143*H143,2)</f>
        <v>0</v>
      </c>
      <c r="K143" s="175" t="s">
        <v>140</v>
      </c>
      <c r="L143" s="39"/>
      <c r="M143" s="180" t="s">
        <v>21</v>
      </c>
      <c r="N143" s="181" t="s">
        <v>43</v>
      </c>
      <c r="O143" s="64"/>
      <c r="P143" s="182">
        <f>O143*H143</f>
        <v>0</v>
      </c>
      <c r="Q143" s="182">
        <v>0</v>
      </c>
      <c r="R143" s="182">
        <f>Q143*H143</f>
        <v>0</v>
      </c>
      <c r="S143" s="182">
        <v>0</v>
      </c>
      <c r="T143" s="18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4" t="s">
        <v>132</v>
      </c>
      <c r="AT143" s="184" t="s">
        <v>127</v>
      </c>
      <c r="AU143" s="184" t="s">
        <v>82</v>
      </c>
      <c r="AY143" s="17" t="s">
        <v>124</v>
      </c>
      <c r="BE143" s="185">
        <f>IF(N143="základní",J143,0)</f>
        <v>0</v>
      </c>
      <c r="BF143" s="185">
        <f>IF(N143="snížená",J143,0)</f>
        <v>0</v>
      </c>
      <c r="BG143" s="185">
        <f>IF(N143="zákl. přenesená",J143,0)</f>
        <v>0</v>
      </c>
      <c r="BH143" s="185">
        <f>IF(N143="sníž. přenesená",J143,0)</f>
        <v>0</v>
      </c>
      <c r="BI143" s="185">
        <f>IF(N143="nulová",J143,0)</f>
        <v>0</v>
      </c>
      <c r="BJ143" s="17" t="s">
        <v>80</v>
      </c>
      <c r="BK143" s="185">
        <f>ROUND(I143*H143,2)</f>
        <v>0</v>
      </c>
      <c r="BL143" s="17" t="s">
        <v>132</v>
      </c>
      <c r="BM143" s="184" t="s">
        <v>701</v>
      </c>
    </row>
    <row r="144" spans="1:65" s="2" customFormat="1" ht="28.8">
      <c r="A144" s="34"/>
      <c r="B144" s="35"/>
      <c r="C144" s="36"/>
      <c r="D144" s="186" t="s">
        <v>134</v>
      </c>
      <c r="E144" s="36"/>
      <c r="F144" s="187" t="s">
        <v>243</v>
      </c>
      <c r="G144" s="36"/>
      <c r="H144" s="36"/>
      <c r="I144" s="188"/>
      <c r="J144" s="36"/>
      <c r="K144" s="36"/>
      <c r="L144" s="39"/>
      <c r="M144" s="189"/>
      <c r="N144" s="190"/>
      <c r="O144" s="64"/>
      <c r="P144" s="64"/>
      <c r="Q144" s="64"/>
      <c r="R144" s="64"/>
      <c r="S144" s="64"/>
      <c r="T144" s="65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7" t="s">
        <v>134</v>
      </c>
      <c r="AU144" s="17" t="s">
        <v>82</v>
      </c>
    </row>
    <row r="145" spans="1:65" s="13" customFormat="1" ht="40.799999999999997">
      <c r="B145" s="193"/>
      <c r="C145" s="194"/>
      <c r="D145" s="186" t="s">
        <v>143</v>
      </c>
      <c r="E145" s="195" t="s">
        <v>21</v>
      </c>
      <c r="F145" s="196" t="s">
        <v>702</v>
      </c>
      <c r="G145" s="194"/>
      <c r="H145" s="197">
        <v>165.541</v>
      </c>
      <c r="I145" s="198"/>
      <c r="J145" s="194"/>
      <c r="K145" s="194"/>
      <c r="L145" s="199"/>
      <c r="M145" s="200"/>
      <c r="N145" s="201"/>
      <c r="O145" s="201"/>
      <c r="P145" s="201"/>
      <c r="Q145" s="201"/>
      <c r="R145" s="201"/>
      <c r="S145" s="201"/>
      <c r="T145" s="202"/>
      <c r="AT145" s="203" t="s">
        <v>143</v>
      </c>
      <c r="AU145" s="203" t="s">
        <v>82</v>
      </c>
      <c r="AV145" s="13" t="s">
        <v>82</v>
      </c>
      <c r="AW145" s="13" t="s">
        <v>34</v>
      </c>
      <c r="AX145" s="13" t="s">
        <v>72</v>
      </c>
      <c r="AY145" s="203" t="s">
        <v>124</v>
      </c>
    </row>
    <row r="146" spans="1:65" s="14" customFormat="1" ht="10.199999999999999">
      <c r="B146" s="204"/>
      <c r="C146" s="205"/>
      <c r="D146" s="186" t="s">
        <v>143</v>
      </c>
      <c r="E146" s="206" t="s">
        <v>21</v>
      </c>
      <c r="F146" s="207" t="s">
        <v>679</v>
      </c>
      <c r="G146" s="205"/>
      <c r="H146" s="208">
        <v>165.541</v>
      </c>
      <c r="I146" s="209"/>
      <c r="J146" s="205"/>
      <c r="K146" s="205"/>
      <c r="L146" s="210"/>
      <c r="M146" s="211"/>
      <c r="N146" s="212"/>
      <c r="O146" s="212"/>
      <c r="P146" s="212"/>
      <c r="Q146" s="212"/>
      <c r="R146" s="212"/>
      <c r="S146" s="212"/>
      <c r="T146" s="213"/>
      <c r="AT146" s="214" t="s">
        <v>143</v>
      </c>
      <c r="AU146" s="214" t="s">
        <v>82</v>
      </c>
      <c r="AV146" s="14" t="s">
        <v>132</v>
      </c>
      <c r="AW146" s="14" t="s">
        <v>34</v>
      </c>
      <c r="AX146" s="14" t="s">
        <v>80</v>
      </c>
      <c r="AY146" s="214" t="s">
        <v>124</v>
      </c>
    </row>
    <row r="147" spans="1:65" s="2" customFormat="1" ht="24.15" customHeight="1">
      <c r="A147" s="34"/>
      <c r="B147" s="35"/>
      <c r="C147" s="173" t="s">
        <v>239</v>
      </c>
      <c r="D147" s="173" t="s">
        <v>127</v>
      </c>
      <c r="E147" s="174" t="s">
        <v>507</v>
      </c>
      <c r="F147" s="175" t="s">
        <v>508</v>
      </c>
      <c r="G147" s="176" t="s">
        <v>130</v>
      </c>
      <c r="H147" s="177">
        <v>37.5</v>
      </c>
      <c r="I147" s="178"/>
      <c r="J147" s="179">
        <f>ROUND(I147*H147,2)</f>
        <v>0</v>
      </c>
      <c r="K147" s="175" t="s">
        <v>140</v>
      </c>
      <c r="L147" s="39"/>
      <c r="M147" s="180" t="s">
        <v>21</v>
      </c>
      <c r="N147" s="181" t="s">
        <v>43</v>
      </c>
      <c r="O147" s="64"/>
      <c r="P147" s="182">
        <f>O147*H147</f>
        <v>0</v>
      </c>
      <c r="Q147" s="182">
        <v>0</v>
      </c>
      <c r="R147" s="182">
        <f>Q147*H147</f>
        <v>0</v>
      </c>
      <c r="S147" s="182">
        <v>0</v>
      </c>
      <c r="T147" s="18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4" t="s">
        <v>132</v>
      </c>
      <c r="AT147" s="184" t="s">
        <v>127</v>
      </c>
      <c r="AU147" s="184" t="s">
        <v>82</v>
      </c>
      <c r="AY147" s="17" t="s">
        <v>124</v>
      </c>
      <c r="BE147" s="185">
        <f>IF(N147="základní",J147,0)</f>
        <v>0</v>
      </c>
      <c r="BF147" s="185">
        <f>IF(N147="snížená",J147,0)</f>
        <v>0</v>
      </c>
      <c r="BG147" s="185">
        <f>IF(N147="zákl. přenesená",J147,0)</f>
        <v>0</v>
      </c>
      <c r="BH147" s="185">
        <f>IF(N147="sníž. přenesená",J147,0)</f>
        <v>0</v>
      </c>
      <c r="BI147" s="185">
        <f>IF(N147="nulová",J147,0)</f>
        <v>0</v>
      </c>
      <c r="BJ147" s="17" t="s">
        <v>80</v>
      </c>
      <c r="BK147" s="185">
        <f>ROUND(I147*H147,2)</f>
        <v>0</v>
      </c>
      <c r="BL147" s="17" t="s">
        <v>132</v>
      </c>
      <c r="BM147" s="184" t="s">
        <v>703</v>
      </c>
    </row>
    <row r="148" spans="1:65" s="2" customFormat="1" ht="28.8">
      <c r="A148" s="34"/>
      <c r="B148" s="35"/>
      <c r="C148" s="36"/>
      <c r="D148" s="186" t="s">
        <v>134</v>
      </c>
      <c r="E148" s="36"/>
      <c r="F148" s="187" t="s">
        <v>510</v>
      </c>
      <c r="G148" s="36"/>
      <c r="H148" s="36"/>
      <c r="I148" s="188"/>
      <c r="J148" s="36"/>
      <c r="K148" s="36"/>
      <c r="L148" s="39"/>
      <c r="M148" s="189"/>
      <c r="N148" s="190"/>
      <c r="O148" s="64"/>
      <c r="P148" s="64"/>
      <c r="Q148" s="64"/>
      <c r="R148" s="64"/>
      <c r="S148" s="64"/>
      <c r="T148" s="65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7" t="s">
        <v>134</v>
      </c>
      <c r="AU148" s="17" t="s">
        <v>82</v>
      </c>
    </row>
    <row r="149" spans="1:65" s="13" customFormat="1" ht="10.199999999999999">
      <c r="B149" s="193"/>
      <c r="C149" s="194"/>
      <c r="D149" s="186" t="s">
        <v>143</v>
      </c>
      <c r="E149" s="195" t="s">
        <v>21</v>
      </c>
      <c r="F149" s="196" t="s">
        <v>654</v>
      </c>
      <c r="G149" s="194"/>
      <c r="H149" s="197">
        <v>37.5</v>
      </c>
      <c r="I149" s="198"/>
      <c r="J149" s="194"/>
      <c r="K149" s="194"/>
      <c r="L149" s="199"/>
      <c r="M149" s="200"/>
      <c r="N149" s="201"/>
      <c r="O149" s="201"/>
      <c r="P149" s="201"/>
      <c r="Q149" s="201"/>
      <c r="R149" s="201"/>
      <c r="S149" s="201"/>
      <c r="T149" s="202"/>
      <c r="AT149" s="203" t="s">
        <v>143</v>
      </c>
      <c r="AU149" s="203" t="s">
        <v>82</v>
      </c>
      <c r="AV149" s="13" t="s">
        <v>82</v>
      </c>
      <c r="AW149" s="13" t="s">
        <v>34</v>
      </c>
      <c r="AX149" s="13" t="s">
        <v>80</v>
      </c>
      <c r="AY149" s="203" t="s">
        <v>124</v>
      </c>
    </row>
    <row r="150" spans="1:65" s="2" customFormat="1" ht="24.15" customHeight="1">
      <c r="A150" s="34"/>
      <c r="B150" s="35"/>
      <c r="C150" s="173" t="s">
        <v>247</v>
      </c>
      <c r="D150" s="173" t="s">
        <v>127</v>
      </c>
      <c r="E150" s="174" t="s">
        <v>704</v>
      </c>
      <c r="F150" s="175" t="s">
        <v>705</v>
      </c>
      <c r="G150" s="176" t="s">
        <v>130</v>
      </c>
      <c r="H150" s="177">
        <v>37.5</v>
      </c>
      <c r="I150" s="178"/>
      <c r="J150" s="179">
        <f>ROUND(I150*H150,2)</f>
        <v>0</v>
      </c>
      <c r="K150" s="175" t="s">
        <v>140</v>
      </c>
      <c r="L150" s="39"/>
      <c r="M150" s="180" t="s">
        <v>21</v>
      </c>
      <c r="N150" s="181" t="s">
        <v>43</v>
      </c>
      <c r="O150" s="64"/>
      <c r="P150" s="182">
        <f>O150*H150</f>
        <v>0</v>
      </c>
      <c r="Q150" s="182">
        <v>0</v>
      </c>
      <c r="R150" s="182">
        <f>Q150*H150</f>
        <v>0</v>
      </c>
      <c r="S150" s="182">
        <v>0</v>
      </c>
      <c r="T150" s="18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4" t="s">
        <v>132</v>
      </c>
      <c r="AT150" s="184" t="s">
        <v>127</v>
      </c>
      <c r="AU150" s="184" t="s">
        <v>82</v>
      </c>
      <c r="AY150" s="17" t="s">
        <v>124</v>
      </c>
      <c r="BE150" s="185">
        <f>IF(N150="základní",J150,0)</f>
        <v>0</v>
      </c>
      <c r="BF150" s="185">
        <f>IF(N150="snížená",J150,0)</f>
        <v>0</v>
      </c>
      <c r="BG150" s="185">
        <f>IF(N150="zákl. přenesená",J150,0)</f>
        <v>0</v>
      </c>
      <c r="BH150" s="185">
        <f>IF(N150="sníž. přenesená",J150,0)</f>
        <v>0</v>
      </c>
      <c r="BI150" s="185">
        <f>IF(N150="nulová",J150,0)</f>
        <v>0</v>
      </c>
      <c r="BJ150" s="17" t="s">
        <v>80</v>
      </c>
      <c r="BK150" s="185">
        <f>ROUND(I150*H150,2)</f>
        <v>0</v>
      </c>
      <c r="BL150" s="17" t="s">
        <v>132</v>
      </c>
      <c r="BM150" s="184" t="s">
        <v>706</v>
      </c>
    </row>
    <row r="151" spans="1:65" s="2" customFormat="1" ht="28.8">
      <c r="A151" s="34"/>
      <c r="B151" s="35"/>
      <c r="C151" s="36"/>
      <c r="D151" s="186" t="s">
        <v>134</v>
      </c>
      <c r="E151" s="36"/>
      <c r="F151" s="187" t="s">
        <v>707</v>
      </c>
      <c r="G151" s="36"/>
      <c r="H151" s="36"/>
      <c r="I151" s="188"/>
      <c r="J151" s="36"/>
      <c r="K151" s="36"/>
      <c r="L151" s="39"/>
      <c r="M151" s="189"/>
      <c r="N151" s="190"/>
      <c r="O151" s="64"/>
      <c r="P151" s="64"/>
      <c r="Q151" s="64"/>
      <c r="R151" s="64"/>
      <c r="S151" s="64"/>
      <c r="T151" s="65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7" t="s">
        <v>134</v>
      </c>
      <c r="AU151" s="17" t="s">
        <v>82</v>
      </c>
    </row>
    <row r="152" spans="1:65" s="13" customFormat="1" ht="10.199999999999999">
      <c r="B152" s="193"/>
      <c r="C152" s="194"/>
      <c r="D152" s="186" t="s">
        <v>143</v>
      </c>
      <c r="E152" s="195" t="s">
        <v>21</v>
      </c>
      <c r="F152" s="196" t="s">
        <v>708</v>
      </c>
      <c r="G152" s="194"/>
      <c r="H152" s="197">
        <v>37.5</v>
      </c>
      <c r="I152" s="198"/>
      <c r="J152" s="194"/>
      <c r="K152" s="194"/>
      <c r="L152" s="199"/>
      <c r="M152" s="200"/>
      <c r="N152" s="201"/>
      <c r="O152" s="201"/>
      <c r="P152" s="201"/>
      <c r="Q152" s="201"/>
      <c r="R152" s="201"/>
      <c r="S152" s="201"/>
      <c r="T152" s="202"/>
      <c r="AT152" s="203" t="s">
        <v>143</v>
      </c>
      <c r="AU152" s="203" t="s">
        <v>82</v>
      </c>
      <c r="AV152" s="13" t="s">
        <v>82</v>
      </c>
      <c r="AW152" s="13" t="s">
        <v>34</v>
      </c>
      <c r="AX152" s="13" t="s">
        <v>80</v>
      </c>
      <c r="AY152" s="203" t="s">
        <v>124</v>
      </c>
    </row>
    <row r="153" spans="1:65" s="2" customFormat="1" ht="16.5" customHeight="1">
      <c r="A153" s="34"/>
      <c r="B153" s="35"/>
      <c r="C153" s="215" t="s">
        <v>253</v>
      </c>
      <c r="D153" s="215" t="s">
        <v>254</v>
      </c>
      <c r="E153" s="216" t="s">
        <v>709</v>
      </c>
      <c r="F153" s="217" t="s">
        <v>710</v>
      </c>
      <c r="G153" s="218" t="s">
        <v>269</v>
      </c>
      <c r="H153" s="219">
        <v>0.93799999999999994</v>
      </c>
      <c r="I153" s="220"/>
      <c r="J153" s="221">
        <f>ROUND(I153*H153,2)</f>
        <v>0</v>
      </c>
      <c r="K153" s="217" t="s">
        <v>140</v>
      </c>
      <c r="L153" s="222"/>
      <c r="M153" s="223" t="s">
        <v>21</v>
      </c>
      <c r="N153" s="224" t="s">
        <v>43</v>
      </c>
      <c r="O153" s="64"/>
      <c r="P153" s="182">
        <f>O153*H153</f>
        <v>0</v>
      </c>
      <c r="Q153" s="182">
        <v>1E-3</v>
      </c>
      <c r="R153" s="182">
        <f>Q153*H153</f>
        <v>9.3799999999999992E-4</v>
      </c>
      <c r="S153" s="182">
        <v>0</v>
      </c>
      <c r="T153" s="18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4" t="s">
        <v>160</v>
      </c>
      <c r="AT153" s="184" t="s">
        <v>254</v>
      </c>
      <c r="AU153" s="184" t="s">
        <v>82</v>
      </c>
      <c r="AY153" s="17" t="s">
        <v>124</v>
      </c>
      <c r="BE153" s="185">
        <f>IF(N153="základní",J153,0)</f>
        <v>0</v>
      </c>
      <c r="BF153" s="185">
        <f>IF(N153="snížená",J153,0)</f>
        <v>0</v>
      </c>
      <c r="BG153" s="185">
        <f>IF(N153="zákl. přenesená",J153,0)</f>
        <v>0</v>
      </c>
      <c r="BH153" s="185">
        <f>IF(N153="sníž. přenesená",J153,0)</f>
        <v>0</v>
      </c>
      <c r="BI153" s="185">
        <f>IF(N153="nulová",J153,0)</f>
        <v>0</v>
      </c>
      <c r="BJ153" s="17" t="s">
        <v>80</v>
      </c>
      <c r="BK153" s="185">
        <f>ROUND(I153*H153,2)</f>
        <v>0</v>
      </c>
      <c r="BL153" s="17" t="s">
        <v>132</v>
      </c>
      <c r="BM153" s="184" t="s">
        <v>711</v>
      </c>
    </row>
    <row r="154" spans="1:65" s="2" customFormat="1" ht="10.199999999999999">
      <c r="A154" s="34"/>
      <c r="B154" s="35"/>
      <c r="C154" s="36"/>
      <c r="D154" s="186" t="s">
        <v>134</v>
      </c>
      <c r="E154" s="36"/>
      <c r="F154" s="187" t="s">
        <v>710</v>
      </c>
      <c r="G154" s="36"/>
      <c r="H154" s="36"/>
      <c r="I154" s="188"/>
      <c r="J154" s="36"/>
      <c r="K154" s="36"/>
      <c r="L154" s="39"/>
      <c r="M154" s="189"/>
      <c r="N154" s="190"/>
      <c r="O154" s="64"/>
      <c r="P154" s="64"/>
      <c r="Q154" s="64"/>
      <c r="R154" s="64"/>
      <c r="S154" s="64"/>
      <c r="T154" s="65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7" t="s">
        <v>134</v>
      </c>
      <c r="AU154" s="17" t="s">
        <v>82</v>
      </c>
    </row>
    <row r="155" spans="1:65" s="13" customFormat="1" ht="10.199999999999999">
      <c r="B155" s="193"/>
      <c r="C155" s="194"/>
      <c r="D155" s="186" t="s">
        <v>143</v>
      </c>
      <c r="E155" s="194"/>
      <c r="F155" s="196" t="s">
        <v>712</v>
      </c>
      <c r="G155" s="194"/>
      <c r="H155" s="197">
        <v>0.93799999999999994</v>
      </c>
      <c r="I155" s="198"/>
      <c r="J155" s="194"/>
      <c r="K155" s="194"/>
      <c r="L155" s="199"/>
      <c r="M155" s="200"/>
      <c r="N155" s="201"/>
      <c r="O155" s="201"/>
      <c r="P155" s="201"/>
      <c r="Q155" s="201"/>
      <c r="R155" s="201"/>
      <c r="S155" s="201"/>
      <c r="T155" s="202"/>
      <c r="AT155" s="203" t="s">
        <v>143</v>
      </c>
      <c r="AU155" s="203" t="s">
        <v>82</v>
      </c>
      <c r="AV155" s="13" t="s">
        <v>82</v>
      </c>
      <c r="AW155" s="13" t="s">
        <v>4</v>
      </c>
      <c r="AX155" s="13" t="s">
        <v>80</v>
      </c>
      <c r="AY155" s="203" t="s">
        <v>124</v>
      </c>
    </row>
    <row r="156" spans="1:65" s="12" customFormat="1" ht="22.8" customHeight="1">
      <c r="B156" s="157"/>
      <c r="C156" s="158"/>
      <c r="D156" s="159" t="s">
        <v>71</v>
      </c>
      <c r="E156" s="171" t="s">
        <v>132</v>
      </c>
      <c r="F156" s="171" t="s">
        <v>281</v>
      </c>
      <c r="G156" s="158"/>
      <c r="H156" s="158"/>
      <c r="I156" s="161"/>
      <c r="J156" s="172">
        <f>BK156</f>
        <v>0</v>
      </c>
      <c r="K156" s="158"/>
      <c r="L156" s="163"/>
      <c r="M156" s="164"/>
      <c r="N156" s="165"/>
      <c r="O156" s="165"/>
      <c r="P156" s="166">
        <f>SUM(P157:P162)</f>
        <v>0</v>
      </c>
      <c r="Q156" s="165"/>
      <c r="R156" s="166">
        <f>SUM(R157:R162)</f>
        <v>0</v>
      </c>
      <c r="S156" s="165"/>
      <c r="T156" s="167">
        <f>SUM(T157:T162)</f>
        <v>0</v>
      </c>
      <c r="AR156" s="168" t="s">
        <v>80</v>
      </c>
      <c r="AT156" s="169" t="s">
        <v>71</v>
      </c>
      <c r="AU156" s="169" t="s">
        <v>80</v>
      </c>
      <c r="AY156" s="168" t="s">
        <v>124</v>
      </c>
      <c r="BK156" s="170">
        <f>SUM(BK157:BK162)</f>
        <v>0</v>
      </c>
    </row>
    <row r="157" spans="1:65" s="2" customFormat="1" ht="16.5" customHeight="1">
      <c r="A157" s="34"/>
      <c r="B157" s="35"/>
      <c r="C157" s="173" t="s">
        <v>7</v>
      </c>
      <c r="D157" s="173" t="s">
        <v>127</v>
      </c>
      <c r="E157" s="174" t="s">
        <v>516</v>
      </c>
      <c r="F157" s="175" t="s">
        <v>517</v>
      </c>
      <c r="G157" s="176" t="s">
        <v>156</v>
      </c>
      <c r="H157" s="177">
        <v>5</v>
      </c>
      <c r="I157" s="178"/>
      <c r="J157" s="179">
        <f>ROUND(I157*H157,2)</f>
        <v>0</v>
      </c>
      <c r="K157" s="175" t="s">
        <v>140</v>
      </c>
      <c r="L157" s="39"/>
      <c r="M157" s="180" t="s">
        <v>21</v>
      </c>
      <c r="N157" s="181" t="s">
        <v>43</v>
      </c>
      <c r="O157" s="64"/>
      <c r="P157" s="182">
        <f>O157*H157</f>
        <v>0</v>
      </c>
      <c r="Q157" s="182">
        <v>0</v>
      </c>
      <c r="R157" s="182">
        <f>Q157*H157</f>
        <v>0</v>
      </c>
      <c r="S157" s="182">
        <v>0</v>
      </c>
      <c r="T157" s="18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4" t="s">
        <v>132</v>
      </c>
      <c r="AT157" s="184" t="s">
        <v>127</v>
      </c>
      <c r="AU157" s="184" t="s">
        <v>82</v>
      </c>
      <c r="AY157" s="17" t="s">
        <v>124</v>
      </c>
      <c r="BE157" s="185">
        <f>IF(N157="základní",J157,0)</f>
        <v>0</v>
      </c>
      <c r="BF157" s="185">
        <f>IF(N157="snížená",J157,0)</f>
        <v>0</v>
      </c>
      <c r="BG157" s="185">
        <f>IF(N157="zákl. přenesená",J157,0)</f>
        <v>0</v>
      </c>
      <c r="BH157" s="185">
        <f>IF(N157="sníž. přenesená",J157,0)</f>
        <v>0</v>
      </c>
      <c r="BI157" s="185">
        <f>IF(N157="nulová",J157,0)</f>
        <v>0</v>
      </c>
      <c r="BJ157" s="17" t="s">
        <v>80</v>
      </c>
      <c r="BK157" s="185">
        <f>ROUND(I157*H157,2)</f>
        <v>0</v>
      </c>
      <c r="BL157" s="17" t="s">
        <v>132</v>
      </c>
      <c r="BM157" s="184" t="s">
        <v>713</v>
      </c>
    </row>
    <row r="158" spans="1:65" s="2" customFormat="1" ht="19.2">
      <c r="A158" s="34"/>
      <c r="B158" s="35"/>
      <c r="C158" s="36"/>
      <c r="D158" s="186" t="s">
        <v>134</v>
      </c>
      <c r="E158" s="36"/>
      <c r="F158" s="187" t="s">
        <v>519</v>
      </c>
      <c r="G158" s="36"/>
      <c r="H158" s="36"/>
      <c r="I158" s="188"/>
      <c r="J158" s="36"/>
      <c r="K158" s="36"/>
      <c r="L158" s="39"/>
      <c r="M158" s="189"/>
      <c r="N158" s="190"/>
      <c r="O158" s="64"/>
      <c r="P158" s="64"/>
      <c r="Q158" s="64"/>
      <c r="R158" s="64"/>
      <c r="S158" s="64"/>
      <c r="T158" s="65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7" t="s">
        <v>134</v>
      </c>
      <c r="AU158" s="17" t="s">
        <v>82</v>
      </c>
    </row>
    <row r="159" spans="1:65" s="13" customFormat="1" ht="10.199999999999999">
      <c r="B159" s="193"/>
      <c r="C159" s="194"/>
      <c r="D159" s="186" t="s">
        <v>143</v>
      </c>
      <c r="E159" s="195" t="s">
        <v>21</v>
      </c>
      <c r="F159" s="196" t="s">
        <v>714</v>
      </c>
      <c r="G159" s="194"/>
      <c r="H159" s="197">
        <v>5</v>
      </c>
      <c r="I159" s="198"/>
      <c r="J159" s="194"/>
      <c r="K159" s="194"/>
      <c r="L159" s="199"/>
      <c r="M159" s="200"/>
      <c r="N159" s="201"/>
      <c r="O159" s="201"/>
      <c r="P159" s="201"/>
      <c r="Q159" s="201"/>
      <c r="R159" s="201"/>
      <c r="S159" s="201"/>
      <c r="T159" s="202"/>
      <c r="AT159" s="203" t="s">
        <v>143</v>
      </c>
      <c r="AU159" s="203" t="s">
        <v>82</v>
      </c>
      <c r="AV159" s="13" t="s">
        <v>82</v>
      </c>
      <c r="AW159" s="13" t="s">
        <v>34</v>
      </c>
      <c r="AX159" s="13" t="s">
        <v>80</v>
      </c>
      <c r="AY159" s="203" t="s">
        <v>124</v>
      </c>
    </row>
    <row r="160" spans="1:65" s="2" customFormat="1" ht="24.15" customHeight="1">
      <c r="A160" s="34"/>
      <c r="B160" s="35"/>
      <c r="C160" s="173" t="s">
        <v>260</v>
      </c>
      <c r="D160" s="173" t="s">
        <v>127</v>
      </c>
      <c r="E160" s="174" t="s">
        <v>523</v>
      </c>
      <c r="F160" s="175" t="s">
        <v>524</v>
      </c>
      <c r="G160" s="176" t="s">
        <v>156</v>
      </c>
      <c r="H160" s="177">
        <v>5</v>
      </c>
      <c r="I160" s="178"/>
      <c r="J160" s="179">
        <f>ROUND(I160*H160,2)</f>
        <v>0</v>
      </c>
      <c r="K160" s="175" t="s">
        <v>140</v>
      </c>
      <c r="L160" s="39"/>
      <c r="M160" s="180" t="s">
        <v>21</v>
      </c>
      <c r="N160" s="181" t="s">
        <v>43</v>
      </c>
      <c r="O160" s="64"/>
      <c r="P160" s="182">
        <f>O160*H160</f>
        <v>0</v>
      </c>
      <c r="Q160" s="182">
        <v>0</v>
      </c>
      <c r="R160" s="182">
        <f>Q160*H160</f>
        <v>0</v>
      </c>
      <c r="S160" s="182">
        <v>0</v>
      </c>
      <c r="T160" s="183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4" t="s">
        <v>132</v>
      </c>
      <c r="AT160" s="184" t="s">
        <v>127</v>
      </c>
      <c r="AU160" s="184" t="s">
        <v>82</v>
      </c>
      <c r="AY160" s="17" t="s">
        <v>124</v>
      </c>
      <c r="BE160" s="185">
        <f>IF(N160="základní",J160,0)</f>
        <v>0</v>
      </c>
      <c r="BF160" s="185">
        <f>IF(N160="snížená",J160,0)</f>
        <v>0</v>
      </c>
      <c r="BG160" s="185">
        <f>IF(N160="zákl. přenesená",J160,0)</f>
        <v>0</v>
      </c>
      <c r="BH160" s="185">
        <f>IF(N160="sníž. přenesená",J160,0)</f>
        <v>0</v>
      </c>
      <c r="BI160" s="185">
        <f>IF(N160="nulová",J160,0)</f>
        <v>0</v>
      </c>
      <c r="BJ160" s="17" t="s">
        <v>80</v>
      </c>
      <c r="BK160" s="185">
        <f>ROUND(I160*H160,2)</f>
        <v>0</v>
      </c>
      <c r="BL160" s="17" t="s">
        <v>132</v>
      </c>
      <c r="BM160" s="184" t="s">
        <v>715</v>
      </c>
    </row>
    <row r="161" spans="1:65" s="2" customFormat="1" ht="28.8">
      <c r="A161" s="34"/>
      <c r="B161" s="35"/>
      <c r="C161" s="36"/>
      <c r="D161" s="186" t="s">
        <v>134</v>
      </c>
      <c r="E161" s="36"/>
      <c r="F161" s="187" t="s">
        <v>526</v>
      </c>
      <c r="G161" s="36"/>
      <c r="H161" s="36"/>
      <c r="I161" s="188"/>
      <c r="J161" s="36"/>
      <c r="K161" s="36"/>
      <c r="L161" s="39"/>
      <c r="M161" s="189"/>
      <c r="N161" s="190"/>
      <c r="O161" s="64"/>
      <c r="P161" s="64"/>
      <c r="Q161" s="64"/>
      <c r="R161" s="64"/>
      <c r="S161" s="64"/>
      <c r="T161" s="65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7" t="s">
        <v>134</v>
      </c>
      <c r="AU161" s="17" t="s">
        <v>82</v>
      </c>
    </row>
    <row r="162" spans="1:65" s="13" customFormat="1" ht="10.199999999999999">
      <c r="B162" s="193"/>
      <c r="C162" s="194"/>
      <c r="D162" s="186" t="s">
        <v>143</v>
      </c>
      <c r="E162" s="195" t="s">
        <v>21</v>
      </c>
      <c r="F162" s="196" t="s">
        <v>714</v>
      </c>
      <c r="G162" s="194"/>
      <c r="H162" s="197">
        <v>5</v>
      </c>
      <c r="I162" s="198"/>
      <c r="J162" s="194"/>
      <c r="K162" s="194"/>
      <c r="L162" s="199"/>
      <c r="M162" s="200"/>
      <c r="N162" s="201"/>
      <c r="O162" s="201"/>
      <c r="P162" s="201"/>
      <c r="Q162" s="201"/>
      <c r="R162" s="201"/>
      <c r="S162" s="201"/>
      <c r="T162" s="202"/>
      <c r="AT162" s="203" t="s">
        <v>143</v>
      </c>
      <c r="AU162" s="203" t="s">
        <v>82</v>
      </c>
      <c r="AV162" s="13" t="s">
        <v>82</v>
      </c>
      <c r="AW162" s="13" t="s">
        <v>34</v>
      </c>
      <c r="AX162" s="13" t="s">
        <v>80</v>
      </c>
      <c r="AY162" s="203" t="s">
        <v>124</v>
      </c>
    </row>
    <row r="163" spans="1:65" s="12" customFormat="1" ht="22.8" customHeight="1">
      <c r="B163" s="157"/>
      <c r="C163" s="158"/>
      <c r="D163" s="159" t="s">
        <v>71</v>
      </c>
      <c r="E163" s="171" t="s">
        <v>288</v>
      </c>
      <c r="F163" s="171" t="s">
        <v>289</v>
      </c>
      <c r="G163" s="158"/>
      <c r="H163" s="158"/>
      <c r="I163" s="161"/>
      <c r="J163" s="172">
        <f>BK163</f>
        <v>0</v>
      </c>
      <c r="K163" s="158"/>
      <c r="L163" s="163"/>
      <c r="M163" s="164"/>
      <c r="N163" s="165"/>
      <c r="O163" s="165"/>
      <c r="P163" s="166">
        <f>SUM(P164:P182)</f>
        <v>0</v>
      </c>
      <c r="Q163" s="165"/>
      <c r="R163" s="166">
        <f>SUM(R164:R182)</f>
        <v>92.913749999999993</v>
      </c>
      <c r="S163" s="165"/>
      <c r="T163" s="167">
        <f>SUM(T164:T182)</f>
        <v>0</v>
      </c>
      <c r="AR163" s="168" t="s">
        <v>80</v>
      </c>
      <c r="AT163" s="169" t="s">
        <v>71</v>
      </c>
      <c r="AU163" s="169" t="s">
        <v>80</v>
      </c>
      <c r="AY163" s="168" t="s">
        <v>124</v>
      </c>
      <c r="BK163" s="170">
        <f>SUM(BK164:BK182)</f>
        <v>0</v>
      </c>
    </row>
    <row r="164" spans="1:65" s="2" customFormat="1" ht="24.15" customHeight="1">
      <c r="A164" s="34"/>
      <c r="B164" s="35"/>
      <c r="C164" s="173" t="s">
        <v>266</v>
      </c>
      <c r="D164" s="173" t="s">
        <v>127</v>
      </c>
      <c r="E164" s="174" t="s">
        <v>291</v>
      </c>
      <c r="F164" s="175" t="s">
        <v>292</v>
      </c>
      <c r="G164" s="176" t="s">
        <v>130</v>
      </c>
      <c r="H164" s="177">
        <v>130</v>
      </c>
      <c r="I164" s="178"/>
      <c r="J164" s="179">
        <f>ROUND(I164*H164,2)</f>
        <v>0</v>
      </c>
      <c r="K164" s="175" t="s">
        <v>140</v>
      </c>
      <c r="L164" s="39"/>
      <c r="M164" s="180" t="s">
        <v>21</v>
      </c>
      <c r="N164" s="181" t="s">
        <v>43</v>
      </c>
      <c r="O164" s="64"/>
      <c r="P164" s="182">
        <f>O164*H164</f>
        <v>0</v>
      </c>
      <c r="Q164" s="182">
        <v>0.46</v>
      </c>
      <c r="R164" s="182">
        <f>Q164*H164</f>
        <v>59.800000000000004</v>
      </c>
      <c r="S164" s="182">
        <v>0</v>
      </c>
      <c r="T164" s="183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4" t="s">
        <v>132</v>
      </c>
      <c r="AT164" s="184" t="s">
        <v>127</v>
      </c>
      <c r="AU164" s="184" t="s">
        <v>82</v>
      </c>
      <c r="AY164" s="17" t="s">
        <v>124</v>
      </c>
      <c r="BE164" s="185">
        <f>IF(N164="základní",J164,0)</f>
        <v>0</v>
      </c>
      <c r="BF164" s="185">
        <f>IF(N164="snížená",J164,0)</f>
        <v>0</v>
      </c>
      <c r="BG164" s="185">
        <f>IF(N164="zákl. přenesená",J164,0)</f>
        <v>0</v>
      </c>
      <c r="BH164" s="185">
        <f>IF(N164="sníž. přenesená",J164,0)</f>
        <v>0</v>
      </c>
      <c r="BI164" s="185">
        <f>IF(N164="nulová",J164,0)</f>
        <v>0</v>
      </c>
      <c r="BJ164" s="17" t="s">
        <v>80</v>
      </c>
      <c r="BK164" s="185">
        <f>ROUND(I164*H164,2)</f>
        <v>0</v>
      </c>
      <c r="BL164" s="17" t="s">
        <v>132</v>
      </c>
      <c r="BM164" s="184" t="s">
        <v>716</v>
      </c>
    </row>
    <row r="165" spans="1:65" s="2" customFormat="1" ht="19.2">
      <c r="A165" s="34"/>
      <c r="B165" s="35"/>
      <c r="C165" s="36"/>
      <c r="D165" s="186" t="s">
        <v>134</v>
      </c>
      <c r="E165" s="36"/>
      <c r="F165" s="187" t="s">
        <v>294</v>
      </c>
      <c r="G165" s="36"/>
      <c r="H165" s="36"/>
      <c r="I165" s="188"/>
      <c r="J165" s="36"/>
      <c r="K165" s="36"/>
      <c r="L165" s="39"/>
      <c r="M165" s="189"/>
      <c r="N165" s="190"/>
      <c r="O165" s="64"/>
      <c r="P165" s="64"/>
      <c r="Q165" s="64"/>
      <c r="R165" s="64"/>
      <c r="S165" s="64"/>
      <c r="T165" s="65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7" t="s">
        <v>134</v>
      </c>
      <c r="AU165" s="17" t="s">
        <v>82</v>
      </c>
    </row>
    <row r="166" spans="1:65" s="13" customFormat="1" ht="10.199999999999999">
      <c r="B166" s="193"/>
      <c r="C166" s="194"/>
      <c r="D166" s="186" t="s">
        <v>143</v>
      </c>
      <c r="E166" s="195" t="s">
        <v>21</v>
      </c>
      <c r="F166" s="196" t="s">
        <v>717</v>
      </c>
      <c r="G166" s="194"/>
      <c r="H166" s="197">
        <v>5</v>
      </c>
      <c r="I166" s="198"/>
      <c r="J166" s="194"/>
      <c r="K166" s="194"/>
      <c r="L166" s="199"/>
      <c r="M166" s="200"/>
      <c r="N166" s="201"/>
      <c r="O166" s="201"/>
      <c r="P166" s="201"/>
      <c r="Q166" s="201"/>
      <c r="R166" s="201"/>
      <c r="S166" s="201"/>
      <c r="T166" s="202"/>
      <c r="AT166" s="203" t="s">
        <v>143</v>
      </c>
      <c r="AU166" s="203" t="s">
        <v>82</v>
      </c>
      <c r="AV166" s="13" t="s">
        <v>82</v>
      </c>
      <c r="AW166" s="13" t="s">
        <v>34</v>
      </c>
      <c r="AX166" s="13" t="s">
        <v>72</v>
      </c>
      <c r="AY166" s="203" t="s">
        <v>124</v>
      </c>
    </row>
    <row r="167" spans="1:65" s="13" customFormat="1" ht="10.199999999999999">
      <c r="B167" s="193"/>
      <c r="C167" s="194"/>
      <c r="D167" s="186" t="s">
        <v>143</v>
      </c>
      <c r="E167" s="195" t="s">
        <v>21</v>
      </c>
      <c r="F167" s="196" t="s">
        <v>718</v>
      </c>
      <c r="G167" s="194"/>
      <c r="H167" s="197">
        <v>62.5</v>
      </c>
      <c r="I167" s="198"/>
      <c r="J167" s="194"/>
      <c r="K167" s="194"/>
      <c r="L167" s="199"/>
      <c r="M167" s="200"/>
      <c r="N167" s="201"/>
      <c r="O167" s="201"/>
      <c r="P167" s="201"/>
      <c r="Q167" s="201"/>
      <c r="R167" s="201"/>
      <c r="S167" s="201"/>
      <c r="T167" s="202"/>
      <c r="AT167" s="203" t="s">
        <v>143</v>
      </c>
      <c r="AU167" s="203" t="s">
        <v>82</v>
      </c>
      <c r="AV167" s="13" t="s">
        <v>82</v>
      </c>
      <c r="AW167" s="13" t="s">
        <v>34</v>
      </c>
      <c r="AX167" s="13" t="s">
        <v>72</v>
      </c>
      <c r="AY167" s="203" t="s">
        <v>124</v>
      </c>
    </row>
    <row r="168" spans="1:65" s="13" customFormat="1" ht="10.199999999999999">
      <c r="B168" s="193"/>
      <c r="C168" s="194"/>
      <c r="D168" s="186" t="s">
        <v>143</v>
      </c>
      <c r="E168" s="195" t="s">
        <v>21</v>
      </c>
      <c r="F168" s="196" t="s">
        <v>719</v>
      </c>
      <c r="G168" s="194"/>
      <c r="H168" s="197">
        <v>62.5</v>
      </c>
      <c r="I168" s="198"/>
      <c r="J168" s="194"/>
      <c r="K168" s="194"/>
      <c r="L168" s="199"/>
      <c r="M168" s="200"/>
      <c r="N168" s="201"/>
      <c r="O168" s="201"/>
      <c r="P168" s="201"/>
      <c r="Q168" s="201"/>
      <c r="R168" s="201"/>
      <c r="S168" s="201"/>
      <c r="T168" s="202"/>
      <c r="AT168" s="203" t="s">
        <v>143</v>
      </c>
      <c r="AU168" s="203" t="s">
        <v>82</v>
      </c>
      <c r="AV168" s="13" t="s">
        <v>82</v>
      </c>
      <c r="AW168" s="13" t="s">
        <v>34</v>
      </c>
      <c r="AX168" s="13" t="s">
        <v>72</v>
      </c>
      <c r="AY168" s="203" t="s">
        <v>124</v>
      </c>
    </row>
    <row r="169" spans="1:65" s="14" customFormat="1" ht="10.199999999999999">
      <c r="B169" s="204"/>
      <c r="C169" s="205"/>
      <c r="D169" s="186" t="s">
        <v>143</v>
      </c>
      <c r="E169" s="206" t="s">
        <v>21</v>
      </c>
      <c r="F169" s="207" t="s">
        <v>246</v>
      </c>
      <c r="G169" s="205"/>
      <c r="H169" s="208">
        <v>130</v>
      </c>
      <c r="I169" s="209"/>
      <c r="J169" s="205"/>
      <c r="K169" s="205"/>
      <c r="L169" s="210"/>
      <c r="M169" s="211"/>
      <c r="N169" s="212"/>
      <c r="O169" s="212"/>
      <c r="P169" s="212"/>
      <c r="Q169" s="212"/>
      <c r="R169" s="212"/>
      <c r="S169" s="212"/>
      <c r="T169" s="213"/>
      <c r="AT169" s="214" t="s">
        <v>143</v>
      </c>
      <c r="AU169" s="214" t="s">
        <v>82</v>
      </c>
      <c r="AV169" s="14" t="s">
        <v>132</v>
      </c>
      <c r="AW169" s="14" t="s">
        <v>34</v>
      </c>
      <c r="AX169" s="14" t="s">
        <v>80</v>
      </c>
      <c r="AY169" s="214" t="s">
        <v>124</v>
      </c>
    </row>
    <row r="170" spans="1:65" s="2" customFormat="1" ht="33" customHeight="1">
      <c r="A170" s="34"/>
      <c r="B170" s="35"/>
      <c r="C170" s="173" t="s">
        <v>274</v>
      </c>
      <c r="D170" s="173" t="s">
        <v>127</v>
      </c>
      <c r="E170" s="174" t="s">
        <v>299</v>
      </c>
      <c r="F170" s="175" t="s">
        <v>300</v>
      </c>
      <c r="G170" s="176" t="s">
        <v>130</v>
      </c>
      <c r="H170" s="177">
        <v>62.5</v>
      </c>
      <c r="I170" s="178"/>
      <c r="J170" s="179">
        <f>ROUND(I170*H170,2)</f>
        <v>0</v>
      </c>
      <c r="K170" s="175" t="s">
        <v>140</v>
      </c>
      <c r="L170" s="39"/>
      <c r="M170" s="180" t="s">
        <v>21</v>
      </c>
      <c r="N170" s="181" t="s">
        <v>43</v>
      </c>
      <c r="O170" s="64"/>
      <c r="P170" s="182">
        <f>O170*H170</f>
        <v>0</v>
      </c>
      <c r="Q170" s="182">
        <v>0.26375999999999999</v>
      </c>
      <c r="R170" s="182">
        <f>Q170*H170</f>
        <v>16.484999999999999</v>
      </c>
      <c r="S170" s="182">
        <v>0</v>
      </c>
      <c r="T170" s="18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4" t="s">
        <v>132</v>
      </c>
      <c r="AT170" s="184" t="s">
        <v>127</v>
      </c>
      <c r="AU170" s="184" t="s">
        <v>82</v>
      </c>
      <c r="AY170" s="17" t="s">
        <v>124</v>
      </c>
      <c r="BE170" s="185">
        <f>IF(N170="základní",J170,0)</f>
        <v>0</v>
      </c>
      <c r="BF170" s="185">
        <f>IF(N170="snížená",J170,0)</f>
        <v>0</v>
      </c>
      <c r="BG170" s="185">
        <f>IF(N170="zákl. přenesená",J170,0)</f>
        <v>0</v>
      </c>
      <c r="BH170" s="185">
        <f>IF(N170="sníž. přenesená",J170,0)</f>
        <v>0</v>
      </c>
      <c r="BI170" s="185">
        <f>IF(N170="nulová",J170,0)</f>
        <v>0</v>
      </c>
      <c r="BJ170" s="17" t="s">
        <v>80</v>
      </c>
      <c r="BK170" s="185">
        <f>ROUND(I170*H170,2)</f>
        <v>0</v>
      </c>
      <c r="BL170" s="17" t="s">
        <v>132</v>
      </c>
      <c r="BM170" s="184" t="s">
        <v>720</v>
      </c>
    </row>
    <row r="171" spans="1:65" s="2" customFormat="1" ht="28.8">
      <c r="A171" s="34"/>
      <c r="B171" s="35"/>
      <c r="C171" s="36"/>
      <c r="D171" s="186" t="s">
        <v>134</v>
      </c>
      <c r="E171" s="36"/>
      <c r="F171" s="187" t="s">
        <v>302</v>
      </c>
      <c r="G171" s="36"/>
      <c r="H171" s="36"/>
      <c r="I171" s="188"/>
      <c r="J171" s="36"/>
      <c r="K171" s="36"/>
      <c r="L171" s="39"/>
      <c r="M171" s="189"/>
      <c r="N171" s="190"/>
      <c r="O171" s="64"/>
      <c r="P171" s="64"/>
      <c r="Q171" s="64"/>
      <c r="R171" s="64"/>
      <c r="S171" s="64"/>
      <c r="T171" s="65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7" t="s">
        <v>134</v>
      </c>
      <c r="AU171" s="17" t="s">
        <v>82</v>
      </c>
    </row>
    <row r="172" spans="1:65" s="13" customFormat="1" ht="10.199999999999999">
      <c r="B172" s="193"/>
      <c r="C172" s="194"/>
      <c r="D172" s="186" t="s">
        <v>143</v>
      </c>
      <c r="E172" s="195" t="s">
        <v>21</v>
      </c>
      <c r="F172" s="196" t="s">
        <v>648</v>
      </c>
      <c r="G172" s="194"/>
      <c r="H172" s="197">
        <v>62.5</v>
      </c>
      <c r="I172" s="198"/>
      <c r="J172" s="194"/>
      <c r="K172" s="194"/>
      <c r="L172" s="199"/>
      <c r="M172" s="200"/>
      <c r="N172" s="201"/>
      <c r="O172" s="201"/>
      <c r="P172" s="201"/>
      <c r="Q172" s="201"/>
      <c r="R172" s="201"/>
      <c r="S172" s="201"/>
      <c r="T172" s="202"/>
      <c r="AT172" s="203" t="s">
        <v>143</v>
      </c>
      <c r="AU172" s="203" t="s">
        <v>82</v>
      </c>
      <c r="AV172" s="13" t="s">
        <v>82</v>
      </c>
      <c r="AW172" s="13" t="s">
        <v>34</v>
      </c>
      <c r="AX172" s="13" t="s">
        <v>72</v>
      </c>
      <c r="AY172" s="203" t="s">
        <v>124</v>
      </c>
    </row>
    <row r="173" spans="1:65" s="14" customFormat="1" ht="10.199999999999999">
      <c r="B173" s="204"/>
      <c r="C173" s="205"/>
      <c r="D173" s="186" t="s">
        <v>143</v>
      </c>
      <c r="E173" s="206" t="s">
        <v>21</v>
      </c>
      <c r="F173" s="207" t="s">
        <v>246</v>
      </c>
      <c r="G173" s="205"/>
      <c r="H173" s="208">
        <v>62.5</v>
      </c>
      <c r="I173" s="209"/>
      <c r="J173" s="205"/>
      <c r="K173" s="205"/>
      <c r="L173" s="210"/>
      <c r="M173" s="211"/>
      <c r="N173" s="212"/>
      <c r="O173" s="212"/>
      <c r="P173" s="212"/>
      <c r="Q173" s="212"/>
      <c r="R173" s="212"/>
      <c r="S173" s="212"/>
      <c r="T173" s="213"/>
      <c r="AT173" s="214" t="s">
        <v>143</v>
      </c>
      <c r="AU173" s="214" t="s">
        <v>82</v>
      </c>
      <c r="AV173" s="14" t="s">
        <v>132</v>
      </c>
      <c r="AW173" s="14" t="s">
        <v>34</v>
      </c>
      <c r="AX173" s="14" t="s">
        <v>80</v>
      </c>
      <c r="AY173" s="214" t="s">
        <v>124</v>
      </c>
    </row>
    <row r="174" spans="1:65" s="2" customFormat="1" ht="33" customHeight="1">
      <c r="A174" s="34"/>
      <c r="B174" s="35"/>
      <c r="C174" s="173" t="s">
        <v>282</v>
      </c>
      <c r="D174" s="173" t="s">
        <v>127</v>
      </c>
      <c r="E174" s="174" t="s">
        <v>304</v>
      </c>
      <c r="F174" s="175" t="s">
        <v>305</v>
      </c>
      <c r="G174" s="176" t="s">
        <v>130</v>
      </c>
      <c r="H174" s="177">
        <v>125</v>
      </c>
      <c r="I174" s="178"/>
      <c r="J174" s="179">
        <f>ROUND(I174*H174,2)</f>
        <v>0</v>
      </c>
      <c r="K174" s="175" t="s">
        <v>140</v>
      </c>
      <c r="L174" s="39"/>
      <c r="M174" s="180" t="s">
        <v>21</v>
      </c>
      <c r="N174" s="181" t="s">
        <v>43</v>
      </c>
      <c r="O174" s="64"/>
      <c r="P174" s="182">
        <f>O174*H174</f>
        <v>0</v>
      </c>
      <c r="Q174" s="182">
        <v>0.12966</v>
      </c>
      <c r="R174" s="182">
        <f>Q174*H174</f>
        <v>16.2075</v>
      </c>
      <c r="S174" s="182">
        <v>0</v>
      </c>
      <c r="T174" s="18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4" t="s">
        <v>132</v>
      </c>
      <c r="AT174" s="184" t="s">
        <v>127</v>
      </c>
      <c r="AU174" s="184" t="s">
        <v>82</v>
      </c>
      <c r="AY174" s="17" t="s">
        <v>124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7" t="s">
        <v>80</v>
      </c>
      <c r="BK174" s="185">
        <f>ROUND(I174*H174,2)</f>
        <v>0</v>
      </c>
      <c r="BL174" s="17" t="s">
        <v>132</v>
      </c>
      <c r="BM174" s="184" t="s">
        <v>721</v>
      </c>
    </row>
    <row r="175" spans="1:65" s="2" customFormat="1" ht="28.8">
      <c r="A175" s="34"/>
      <c r="B175" s="35"/>
      <c r="C175" s="36"/>
      <c r="D175" s="186" t="s">
        <v>134</v>
      </c>
      <c r="E175" s="36"/>
      <c r="F175" s="187" t="s">
        <v>307</v>
      </c>
      <c r="G175" s="36"/>
      <c r="H175" s="36"/>
      <c r="I175" s="188"/>
      <c r="J175" s="36"/>
      <c r="K175" s="36"/>
      <c r="L175" s="39"/>
      <c r="M175" s="189"/>
      <c r="N175" s="190"/>
      <c r="O175" s="64"/>
      <c r="P175" s="64"/>
      <c r="Q175" s="64"/>
      <c r="R175" s="64"/>
      <c r="S175" s="64"/>
      <c r="T175" s="65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7" t="s">
        <v>134</v>
      </c>
      <c r="AU175" s="17" t="s">
        <v>82</v>
      </c>
    </row>
    <row r="176" spans="1:65" s="13" customFormat="1" ht="20.399999999999999">
      <c r="B176" s="193"/>
      <c r="C176" s="194"/>
      <c r="D176" s="186" t="s">
        <v>143</v>
      </c>
      <c r="E176" s="195" t="s">
        <v>21</v>
      </c>
      <c r="F176" s="196" t="s">
        <v>722</v>
      </c>
      <c r="G176" s="194"/>
      <c r="H176" s="197">
        <v>125</v>
      </c>
      <c r="I176" s="198"/>
      <c r="J176" s="194"/>
      <c r="K176" s="194"/>
      <c r="L176" s="199"/>
      <c r="M176" s="200"/>
      <c r="N176" s="201"/>
      <c r="O176" s="201"/>
      <c r="P176" s="201"/>
      <c r="Q176" s="201"/>
      <c r="R176" s="201"/>
      <c r="S176" s="201"/>
      <c r="T176" s="202"/>
      <c r="AT176" s="203" t="s">
        <v>143</v>
      </c>
      <c r="AU176" s="203" t="s">
        <v>82</v>
      </c>
      <c r="AV176" s="13" t="s">
        <v>82</v>
      </c>
      <c r="AW176" s="13" t="s">
        <v>34</v>
      </c>
      <c r="AX176" s="13" t="s">
        <v>80</v>
      </c>
      <c r="AY176" s="203" t="s">
        <v>124</v>
      </c>
    </row>
    <row r="177" spans="1:65" s="2" customFormat="1" ht="21.75" customHeight="1">
      <c r="A177" s="34"/>
      <c r="B177" s="35"/>
      <c r="C177" s="173" t="s">
        <v>290</v>
      </c>
      <c r="D177" s="173" t="s">
        <v>127</v>
      </c>
      <c r="E177" s="174" t="s">
        <v>311</v>
      </c>
      <c r="F177" s="175" t="s">
        <v>312</v>
      </c>
      <c r="G177" s="176" t="s">
        <v>130</v>
      </c>
      <c r="H177" s="177">
        <v>125</v>
      </c>
      <c r="I177" s="178"/>
      <c r="J177" s="179">
        <f>ROUND(I177*H177,2)</f>
        <v>0</v>
      </c>
      <c r="K177" s="175" t="s">
        <v>140</v>
      </c>
      <c r="L177" s="39"/>
      <c r="M177" s="180" t="s">
        <v>21</v>
      </c>
      <c r="N177" s="181" t="s">
        <v>43</v>
      </c>
      <c r="O177" s="64"/>
      <c r="P177" s="182">
        <f>O177*H177</f>
        <v>0</v>
      </c>
      <c r="Q177" s="182">
        <v>0</v>
      </c>
      <c r="R177" s="182">
        <f>Q177*H177</f>
        <v>0</v>
      </c>
      <c r="S177" s="182">
        <v>0</v>
      </c>
      <c r="T177" s="18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4" t="s">
        <v>132</v>
      </c>
      <c r="AT177" s="184" t="s">
        <v>127</v>
      </c>
      <c r="AU177" s="184" t="s">
        <v>82</v>
      </c>
      <c r="AY177" s="17" t="s">
        <v>124</v>
      </c>
      <c r="BE177" s="185">
        <f>IF(N177="základní",J177,0)</f>
        <v>0</v>
      </c>
      <c r="BF177" s="185">
        <f>IF(N177="snížená",J177,0)</f>
        <v>0</v>
      </c>
      <c r="BG177" s="185">
        <f>IF(N177="zákl. přenesená",J177,0)</f>
        <v>0</v>
      </c>
      <c r="BH177" s="185">
        <f>IF(N177="sníž. přenesená",J177,0)</f>
        <v>0</v>
      </c>
      <c r="BI177" s="185">
        <f>IF(N177="nulová",J177,0)</f>
        <v>0</v>
      </c>
      <c r="BJ177" s="17" t="s">
        <v>80</v>
      </c>
      <c r="BK177" s="185">
        <f>ROUND(I177*H177,2)</f>
        <v>0</v>
      </c>
      <c r="BL177" s="17" t="s">
        <v>132</v>
      </c>
      <c r="BM177" s="184" t="s">
        <v>723</v>
      </c>
    </row>
    <row r="178" spans="1:65" s="2" customFormat="1" ht="19.2">
      <c r="A178" s="34"/>
      <c r="B178" s="35"/>
      <c r="C178" s="36"/>
      <c r="D178" s="186" t="s">
        <v>134</v>
      </c>
      <c r="E178" s="36"/>
      <c r="F178" s="187" t="s">
        <v>314</v>
      </c>
      <c r="G178" s="36"/>
      <c r="H178" s="36"/>
      <c r="I178" s="188"/>
      <c r="J178" s="36"/>
      <c r="K178" s="36"/>
      <c r="L178" s="39"/>
      <c r="M178" s="189"/>
      <c r="N178" s="190"/>
      <c r="O178" s="64"/>
      <c r="P178" s="64"/>
      <c r="Q178" s="64"/>
      <c r="R178" s="64"/>
      <c r="S178" s="64"/>
      <c r="T178" s="65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7" t="s">
        <v>134</v>
      </c>
      <c r="AU178" s="17" t="s">
        <v>82</v>
      </c>
    </row>
    <row r="179" spans="1:65" s="13" customFormat="1" ht="10.199999999999999">
      <c r="B179" s="193"/>
      <c r="C179" s="194"/>
      <c r="D179" s="186" t="s">
        <v>143</v>
      </c>
      <c r="E179" s="195" t="s">
        <v>21</v>
      </c>
      <c r="F179" s="196" t="s">
        <v>724</v>
      </c>
      <c r="G179" s="194"/>
      <c r="H179" s="197">
        <v>125</v>
      </c>
      <c r="I179" s="198"/>
      <c r="J179" s="194"/>
      <c r="K179" s="194"/>
      <c r="L179" s="199"/>
      <c r="M179" s="200"/>
      <c r="N179" s="201"/>
      <c r="O179" s="201"/>
      <c r="P179" s="201"/>
      <c r="Q179" s="201"/>
      <c r="R179" s="201"/>
      <c r="S179" s="201"/>
      <c r="T179" s="202"/>
      <c r="AT179" s="203" t="s">
        <v>143</v>
      </c>
      <c r="AU179" s="203" t="s">
        <v>82</v>
      </c>
      <c r="AV179" s="13" t="s">
        <v>82</v>
      </c>
      <c r="AW179" s="13" t="s">
        <v>34</v>
      </c>
      <c r="AX179" s="13" t="s">
        <v>80</v>
      </c>
      <c r="AY179" s="203" t="s">
        <v>124</v>
      </c>
    </row>
    <row r="180" spans="1:65" s="2" customFormat="1" ht="24.15" customHeight="1">
      <c r="A180" s="34"/>
      <c r="B180" s="35"/>
      <c r="C180" s="173" t="s">
        <v>298</v>
      </c>
      <c r="D180" s="173" t="s">
        <v>127</v>
      </c>
      <c r="E180" s="174" t="s">
        <v>538</v>
      </c>
      <c r="F180" s="175" t="s">
        <v>539</v>
      </c>
      <c r="G180" s="176" t="s">
        <v>130</v>
      </c>
      <c r="H180" s="177">
        <v>5</v>
      </c>
      <c r="I180" s="178"/>
      <c r="J180" s="179">
        <f>ROUND(I180*H180,2)</f>
        <v>0</v>
      </c>
      <c r="K180" s="175" t="s">
        <v>140</v>
      </c>
      <c r="L180" s="39"/>
      <c r="M180" s="180" t="s">
        <v>21</v>
      </c>
      <c r="N180" s="181" t="s">
        <v>43</v>
      </c>
      <c r="O180" s="64"/>
      <c r="P180" s="182">
        <f>O180*H180</f>
        <v>0</v>
      </c>
      <c r="Q180" s="182">
        <v>8.4250000000000005E-2</v>
      </c>
      <c r="R180" s="182">
        <f>Q180*H180</f>
        <v>0.42125000000000001</v>
      </c>
      <c r="S180" s="182">
        <v>0</v>
      </c>
      <c r="T180" s="18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4" t="s">
        <v>132</v>
      </c>
      <c r="AT180" s="184" t="s">
        <v>127</v>
      </c>
      <c r="AU180" s="184" t="s">
        <v>82</v>
      </c>
      <c r="AY180" s="17" t="s">
        <v>124</v>
      </c>
      <c r="BE180" s="185">
        <f>IF(N180="základní",J180,0)</f>
        <v>0</v>
      </c>
      <c r="BF180" s="185">
        <f>IF(N180="snížená",J180,0)</f>
        <v>0</v>
      </c>
      <c r="BG180" s="185">
        <f>IF(N180="zákl. přenesená",J180,0)</f>
        <v>0</v>
      </c>
      <c r="BH180" s="185">
        <f>IF(N180="sníž. přenesená",J180,0)</f>
        <v>0</v>
      </c>
      <c r="BI180" s="185">
        <f>IF(N180="nulová",J180,0)</f>
        <v>0</v>
      </c>
      <c r="BJ180" s="17" t="s">
        <v>80</v>
      </c>
      <c r="BK180" s="185">
        <f>ROUND(I180*H180,2)</f>
        <v>0</v>
      </c>
      <c r="BL180" s="17" t="s">
        <v>132</v>
      </c>
      <c r="BM180" s="184" t="s">
        <v>725</v>
      </c>
    </row>
    <row r="181" spans="1:65" s="2" customFormat="1" ht="48">
      <c r="A181" s="34"/>
      <c r="B181" s="35"/>
      <c r="C181" s="36"/>
      <c r="D181" s="186" t="s">
        <v>134</v>
      </c>
      <c r="E181" s="36"/>
      <c r="F181" s="187" t="s">
        <v>541</v>
      </c>
      <c r="G181" s="36"/>
      <c r="H181" s="36"/>
      <c r="I181" s="188"/>
      <c r="J181" s="36"/>
      <c r="K181" s="36"/>
      <c r="L181" s="39"/>
      <c r="M181" s="189"/>
      <c r="N181" s="190"/>
      <c r="O181" s="64"/>
      <c r="P181" s="64"/>
      <c r="Q181" s="64"/>
      <c r="R181" s="64"/>
      <c r="S181" s="64"/>
      <c r="T181" s="65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7" t="s">
        <v>134</v>
      </c>
      <c r="AU181" s="17" t="s">
        <v>82</v>
      </c>
    </row>
    <row r="182" spans="1:65" s="13" customFormat="1" ht="10.199999999999999">
      <c r="B182" s="193"/>
      <c r="C182" s="194"/>
      <c r="D182" s="186" t="s">
        <v>143</v>
      </c>
      <c r="E182" s="195" t="s">
        <v>21</v>
      </c>
      <c r="F182" s="196" t="s">
        <v>717</v>
      </c>
      <c r="G182" s="194"/>
      <c r="H182" s="197">
        <v>5</v>
      </c>
      <c r="I182" s="198"/>
      <c r="J182" s="194"/>
      <c r="K182" s="194"/>
      <c r="L182" s="199"/>
      <c r="M182" s="200"/>
      <c r="N182" s="201"/>
      <c r="O182" s="201"/>
      <c r="P182" s="201"/>
      <c r="Q182" s="201"/>
      <c r="R182" s="201"/>
      <c r="S182" s="201"/>
      <c r="T182" s="202"/>
      <c r="AT182" s="203" t="s">
        <v>143</v>
      </c>
      <c r="AU182" s="203" t="s">
        <v>82</v>
      </c>
      <c r="AV182" s="13" t="s">
        <v>82</v>
      </c>
      <c r="AW182" s="13" t="s">
        <v>34</v>
      </c>
      <c r="AX182" s="13" t="s">
        <v>80</v>
      </c>
      <c r="AY182" s="203" t="s">
        <v>124</v>
      </c>
    </row>
    <row r="183" spans="1:65" s="12" customFormat="1" ht="22.8" customHeight="1">
      <c r="B183" s="157"/>
      <c r="C183" s="158"/>
      <c r="D183" s="159" t="s">
        <v>71</v>
      </c>
      <c r="E183" s="171" t="s">
        <v>160</v>
      </c>
      <c r="F183" s="171" t="s">
        <v>321</v>
      </c>
      <c r="G183" s="158"/>
      <c r="H183" s="158"/>
      <c r="I183" s="161"/>
      <c r="J183" s="172">
        <f>BK183</f>
        <v>0</v>
      </c>
      <c r="K183" s="158"/>
      <c r="L183" s="163"/>
      <c r="M183" s="164"/>
      <c r="N183" s="165"/>
      <c r="O183" s="165"/>
      <c r="P183" s="166">
        <f>SUM(P184:P212)</f>
        <v>0</v>
      </c>
      <c r="Q183" s="165"/>
      <c r="R183" s="166">
        <f>SUM(R184:R212)</f>
        <v>43.629599999999996</v>
      </c>
      <c r="S183" s="165"/>
      <c r="T183" s="167">
        <f>SUM(T184:T212)</f>
        <v>0</v>
      </c>
      <c r="AR183" s="168" t="s">
        <v>80</v>
      </c>
      <c r="AT183" s="169" t="s">
        <v>71</v>
      </c>
      <c r="AU183" s="169" t="s">
        <v>80</v>
      </c>
      <c r="AY183" s="168" t="s">
        <v>124</v>
      </c>
      <c r="BK183" s="170">
        <f>SUM(BK184:BK212)</f>
        <v>0</v>
      </c>
    </row>
    <row r="184" spans="1:65" s="2" customFormat="1" ht="33" customHeight="1">
      <c r="A184" s="34"/>
      <c r="B184" s="35"/>
      <c r="C184" s="173" t="s">
        <v>303</v>
      </c>
      <c r="D184" s="173" t="s">
        <v>127</v>
      </c>
      <c r="E184" s="174" t="s">
        <v>726</v>
      </c>
      <c r="F184" s="175" t="s">
        <v>727</v>
      </c>
      <c r="G184" s="176" t="s">
        <v>355</v>
      </c>
      <c r="H184" s="177">
        <v>8</v>
      </c>
      <c r="I184" s="178"/>
      <c r="J184" s="179">
        <f>ROUND(I184*H184,2)</f>
        <v>0</v>
      </c>
      <c r="K184" s="175" t="s">
        <v>140</v>
      </c>
      <c r="L184" s="39"/>
      <c r="M184" s="180" t="s">
        <v>21</v>
      </c>
      <c r="N184" s="181" t="s">
        <v>43</v>
      </c>
      <c r="O184" s="64"/>
      <c r="P184" s="182">
        <f>O184*H184</f>
        <v>0</v>
      </c>
      <c r="Q184" s="182">
        <v>2.1167600000000002</v>
      </c>
      <c r="R184" s="182">
        <f>Q184*H184</f>
        <v>16.934080000000002</v>
      </c>
      <c r="S184" s="182">
        <v>0</v>
      </c>
      <c r="T184" s="18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84" t="s">
        <v>132</v>
      </c>
      <c r="AT184" s="184" t="s">
        <v>127</v>
      </c>
      <c r="AU184" s="184" t="s">
        <v>82</v>
      </c>
      <c r="AY184" s="17" t="s">
        <v>124</v>
      </c>
      <c r="BE184" s="185">
        <f>IF(N184="základní",J184,0)</f>
        <v>0</v>
      </c>
      <c r="BF184" s="185">
        <f>IF(N184="snížená",J184,0)</f>
        <v>0</v>
      </c>
      <c r="BG184" s="185">
        <f>IF(N184="zákl. přenesená",J184,0)</f>
        <v>0</v>
      </c>
      <c r="BH184" s="185">
        <f>IF(N184="sníž. přenesená",J184,0)</f>
        <v>0</v>
      </c>
      <c r="BI184" s="185">
        <f>IF(N184="nulová",J184,0)</f>
        <v>0</v>
      </c>
      <c r="BJ184" s="17" t="s">
        <v>80</v>
      </c>
      <c r="BK184" s="185">
        <f>ROUND(I184*H184,2)</f>
        <v>0</v>
      </c>
      <c r="BL184" s="17" t="s">
        <v>132</v>
      </c>
      <c r="BM184" s="184" t="s">
        <v>728</v>
      </c>
    </row>
    <row r="185" spans="1:65" s="2" customFormat="1" ht="28.8">
      <c r="A185" s="34"/>
      <c r="B185" s="35"/>
      <c r="C185" s="36"/>
      <c r="D185" s="186" t="s">
        <v>134</v>
      </c>
      <c r="E185" s="36"/>
      <c r="F185" s="187" t="s">
        <v>729</v>
      </c>
      <c r="G185" s="36"/>
      <c r="H185" s="36"/>
      <c r="I185" s="188"/>
      <c r="J185" s="36"/>
      <c r="K185" s="36"/>
      <c r="L185" s="39"/>
      <c r="M185" s="189"/>
      <c r="N185" s="190"/>
      <c r="O185" s="64"/>
      <c r="P185" s="64"/>
      <c r="Q185" s="64"/>
      <c r="R185" s="64"/>
      <c r="S185" s="64"/>
      <c r="T185" s="65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T185" s="17" t="s">
        <v>134</v>
      </c>
      <c r="AU185" s="17" t="s">
        <v>82</v>
      </c>
    </row>
    <row r="186" spans="1:65" s="13" customFormat="1" ht="10.199999999999999">
      <c r="B186" s="193"/>
      <c r="C186" s="194"/>
      <c r="D186" s="186" t="s">
        <v>143</v>
      </c>
      <c r="E186" s="195" t="s">
        <v>21</v>
      </c>
      <c r="F186" s="196" t="s">
        <v>730</v>
      </c>
      <c r="G186" s="194"/>
      <c r="H186" s="197">
        <v>8</v>
      </c>
      <c r="I186" s="198"/>
      <c r="J186" s="194"/>
      <c r="K186" s="194"/>
      <c r="L186" s="199"/>
      <c r="M186" s="200"/>
      <c r="N186" s="201"/>
      <c r="O186" s="201"/>
      <c r="P186" s="201"/>
      <c r="Q186" s="201"/>
      <c r="R186" s="201"/>
      <c r="S186" s="201"/>
      <c r="T186" s="202"/>
      <c r="AT186" s="203" t="s">
        <v>143</v>
      </c>
      <c r="AU186" s="203" t="s">
        <v>82</v>
      </c>
      <c r="AV186" s="13" t="s">
        <v>82</v>
      </c>
      <c r="AW186" s="13" t="s">
        <v>34</v>
      </c>
      <c r="AX186" s="13" t="s">
        <v>80</v>
      </c>
      <c r="AY186" s="203" t="s">
        <v>124</v>
      </c>
    </row>
    <row r="187" spans="1:65" s="2" customFormat="1" ht="24.15" customHeight="1">
      <c r="A187" s="34"/>
      <c r="B187" s="35"/>
      <c r="C187" s="215" t="s">
        <v>310</v>
      </c>
      <c r="D187" s="215" t="s">
        <v>254</v>
      </c>
      <c r="E187" s="216" t="s">
        <v>731</v>
      </c>
      <c r="F187" s="217" t="s">
        <v>732</v>
      </c>
      <c r="G187" s="218" t="s">
        <v>355</v>
      </c>
      <c r="H187" s="219">
        <v>8</v>
      </c>
      <c r="I187" s="220"/>
      <c r="J187" s="221">
        <f>ROUND(I187*H187,2)</f>
        <v>0</v>
      </c>
      <c r="K187" s="217" t="s">
        <v>140</v>
      </c>
      <c r="L187" s="222"/>
      <c r="M187" s="223" t="s">
        <v>21</v>
      </c>
      <c r="N187" s="224" t="s">
        <v>43</v>
      </c>
      <c r="O187" s="64"/>
      <c r="P187" s="182">
        <f>O187*H187</f>
        <v>0</v>
      </c>
      <c r="Q187" s="182">
        <v>1.6140000000000001</v>
      </c>
      <c r="R187" s="182">
        <f>Q187*H187</f>
        <v>12.912000000000001</v>
      </c>
      <c r="S187" s="182">
        <v>0</v>
      </c>
      <c r="T187" s="183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4" t="s">
        <v>160</v>
      </c>
      <c r="AT187" s="184" t="s">
        <v>254</v>
      </c>
      <c r="AU187" s="184" t="s">
        <v>82</v>
      </c>
      <c r="AY187" s="17" t="s">
        <v>124</v>
      </c>
      <c r="BE187" s="185">
        <f>IF(N187="základní",J187,0)</f>
        <v>0</v>
      </c>
      <c r="BF187" s="185">
        <f>IF(N187="snížená",J187,0)</f>
        <v>0</v>
      </c>
      <c r="BG187" s="185">
        <f>IF(N187="zákl. přenesená",J187,0)</f>
        <v>0</v>
      </c>
      <c r="BH187" s="185">
        <f>IF(N187="sníž. přenesená",J187,0)</f>
        <v>0</v>
      </c>
      <c r="BI187" s="185">
        <f>IF(N187="nulová",J187,0)</f>
        <v>0</v>
      </c>
      <c r="BJ187" s="17" t="s">
        <v>80</v>
      </c>
      <c r="BK187" s="185">
        <f>ROUND(I187*H187,2)</f>
        <v>0</v>
      </c>
      <c r="BL187" s="17" t="s">
        <v>132</v>
      </c>
      <c r="BM187" s="184" t="s">
        <v>733</v>
      </c>
    </row>
    <row r="188" spans="1:65" s="2" customFormat="1" ht="19.2">
      <c r="A188" s="34"/>
      <c r="B188" s="35"/>
      <c r="C188" s="36"/>
      <c r="D188" s="186" t="s">
        <v>134</v>
      </c>
      <c r="E188" s="36"/>
      <c r="F188" s="187" t="s">
        <v>734</v>
      </c>
      <c r="G188" s="36"/>
      <c r="H188" s="36"/>
      <c r="I188" s="188"/>
      <c r="J188" s="36"/>
      <c r="K188" s="36"/>
      <c r="L188" s="39"/>
      <c r="M188" s="189"/>
      <c r="N188" s="190"/>
      <c r="O188" s="64"/>
      <c r="P188" s="64"/>
      <c r="Q188" s="64"/>
      <c r="R188" s="64"/>
      <c r="S188" s="64"/>
      <c r="T188" s="65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7" t="s">
        <v>134</v>
      </c>
      <c r="AU188" s="17" t="s">
        <v>82</v>
      </c>
    </row>
    <row r="189" spans="1:65" s="2" customFormat="1" ht="24.15" customHeight="1">
      <c r="A189" s="34"/>
      <c r="B189" s="35"/>
      <c r="C189" s="215" t="s">
        <v>322</v>
      </c>
      <c r="D189" s="215" t="s">
        <v>254</v>
      </c>
      <c r="E189" s="216" t="s">
        <v>735</v>
      </c>
      <c r="F189" s="217" t="s">
        <v>736</v>
      </c>
      <c r="G189" s="218" t="s">
        <v>355</v>
      </c>
      <c r="H189" s="219">
        <v>8</v>
      </c>
      <c r="I189" s="220"/>
      <c r="J189" s="221">
        <f>ROUND(I189*H189,2)</f>
        <v>0</v>
      </c>
      <c r="K189" s="217" t="s">
        <v>140</v>
      </c>
      <c r="L189" s="222"/>
      <c r="M189" s="223" t="s">
        <v>21</v>
      </c>
      <c r="N189" s="224" t="s">
        <v>43</v>
      </c>
      <c r="O189" s="64"/>
      <c r="P189" s="182">
        <f>O189*H189</f>
        <v>0</v>
      </c>
      <c r="Q189" s="182">
        <v>0.56999999999999995</v>
      </c>
      <c r="R189" s="182">
        <f>Q189*H189</f>
        <v>4.5599999999999996</v>
      </c>
      <c r="S189" s="182">
        <v>0</v>
      </c>
      <c r="T189" s="18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4" t="s">
        <v>160</v>
      </c>
      <c r="AT189" s="184" t="s">
        <v>254</v>
      </c>
      <c r="AU189" s="184" t="s">
        <v>82</v>
      </c>
      <c r="AY189" s="17" t="s">
        <v>124</v>
      </c>
      <c r="BE189" s="185">
        <f>IF(N189="základní",J189,0)</f>
        <v>0</v>
      </c>
      <c r="BF189" s="185">
        <f>IF(N189="snížená",J189,0)</f>
        <v>0</v>
      </c>
      <c r="BG189" s="185">
        <f>IF(N189="zákl. přenesená",J189,0)</f>
        <v>0</v>
      </c>
      <c r="BH189" s="185">
        <f>IF(N189="sníž. přenesená",J189,0)</f>
        <v>0</v>
      </c>
      <c r="BI189" s="185">
        <f>IF(N189="nulová",J189,0)</f>
        <v>0</v>
      </c>
      <c r="BJ189" s="17" t="s">
        <v>80</v>
      </c>
      <c r="BK189" s="185">
        <f>ROUND(I189*H189,2)</f>
        <v>0</v>
      </c>
      <c r="BL189" s="17" t="s">
        <v>132</v>
      </c>
      <c r="BM189" s="184" t="s">
        <v>737</v>
      </c>
    </row>
    <row r="190" spans="1:65" s="2" customFormat="1" ht="19.2">
      <c r="A190" s="34"/>
      <c r="B190" s="35"/>
      <c r="C190" s="36"/>
      <c r="D190" s="186" t="s">
        <v>134</v>
      </c>
      <c r="E190" s="36"/>
      <c r="F190" s="187" t="s">
        <v>736</v>
      </c>
      <c r="G190" s="36"/>
      <c r="H190" s="36"/>
      <c r="I190" s="188"/>
      <c r="J190" s="36"/>
      <c r="K190" s="36"/>
      <c r="L190" s="39"/>
      <c r="M190" s="189"/>
      <c r="N190" s="190"/>
      <c r="O190" s="64"/>
      <c r="P190" s="64"/>
      <c r="Q190" s="64"/>
      <c r="R190" s="64"/>
      <c r="S190" s="64"/>
      <c r="T190" s="65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7" t="s">
        <v>134</v>
      </c>
      <c r="AU190" s="17" t="s">
        <v>82</v>
      </c>
    </row>
    <row r="191" spans="1:65" s="2" customFormat="1" ht="24.15" customHeight="1">
      <c r="A191" s="34"/>
      <c r="B191" s="35"/>
      <c r="C191" s="215" t="s">
        <v>327</v>
      </c>
      <c r="D191" s="215" t="s">
        <v>254</v>
      </c>
      <c r="E191" s="216" t="s">
        <v>738</v>
      </c>
      <c r="F191" s="217" t="s">
        <v>739</v>
      </c>
      <c r="G191" s="218" t="s">
        <v>355</v>
      </c>
      <c r="H191" s="219">
        <v>1</v>
      </c>
      <c r="I191" s="220"/>
      <c r="J191" s="221">
        <f>ROUND(I191*H191,2)</f>
        <v>0</v>
      </c>
      <c r="K191" s="217" t="s">
        <v>140</v>
      </c>
      <c r="L191" s="222"/>
      <c r="M191" s="223" t="s">
        <v>21</v>
      </c>
      <c r="N191" s="224" t="s">
        <v>43</v>
      </c>
      <c r="O191" s="64"/>
      <c r="P191" s="182">
        <f>O191*H191</f>
        <v>0</v>
      </c>
      <c r="Q191" s="182">
        <v>1.0129999999999999</v>
      </c>
      <c r="R191" s="182">
        <f>Q191*H191</f>
        <v>1.0129999999999999</v>
      </c>
      <c r="S191" s="182">
        <v>0</v>
      </c>
      <c r="T191" s="18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84" t="s">
        <v>160</v>
      </c>
      <c r="AT191" s="184" t="s">
        <v>254</v>
      </c>
      <c r="AU191" s="184" t="s">
        <v>82</v>
      </c>
      <c r="AY191" s="17" t="s">
        <v>124</v>
      </c>
      <c r="BE191" s="185">
        <f>IF(N191="základní",J191,0)</f>
        <v>0</v>
      </c>
      <c r="BF191" s="185">
        <f>IF(N191="snížená",J191,0)</f>
        <v>0</v>
      </c>
      <c r="BG191" s="185">
        <f>IF(N191="zákl. přenesená",J191,0)</f>
        <v>0</v>
      </c>
      <c r="BH191" s="185">
        <f>IF(N191="sníž. přenesená",J191,0)</f>
        <v>0</v>
      </c>
      <c r="BI191" s="185">
        <f>IF(N191="nulová",J191,0)</f>
        <v>0</v>
      </c>
      <c r="BJ191" s="17" t="s">
        <v>80</v>
      </c>
      <c r="BK191" s="185">
        <f>ROUND(I191*H191,2)</f>
        <v>0</v>
      </c>
      <c r="BL191" s="17" t="s">
        <v>132</v>
      </c>
      <c r="BM191" s="184" t="s">
        <v>740</v>
      </c>
    </row>
    <row r="192" spans="1:65" s="2" customFormat="1" ht="19.2">
      <c r="A192" s="34"/>
      <c r="B192" s="35"/>
      <c r="C192" s="36"/>
      <c r="D192" s="186" t="s">
        <v>134</v>
      </c>
      <c r="E192" s="36"/>
      <c r="F192" s="187" t="s">
        <v>739</v>
      </c>
      <c r="G192" s="36"/>
      <c r="H192" s="36"/>
      <c r="I192" s="188"/>
      <c r="J192" s="36"/>
      <c r="K192" s="36"/>
      <c r="L192" s="39"/>
      <c r="M192" s="189"/>
      <c r="N192" s="190"/>
      <c r="O192" s="64"/>
      <c r="P192" s="64"/>
      <c r="Q192" s="64"/>
      <c r="R192" s="64"/>
      <c r="S192" s="64"/>
      <c r="T192" s="65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T192" s="17" t="s">
        <v>134</v>
      </c>
      <c r="AU192" s="17" t="s">
        <v>82</v>
      </c>
    </row>
    <row r="193" spans="1:65" s="2" customFormat="1" ht="24.15" customHeight="1">
      <c r="A193" s="34"/>
      <c r="B193" s="35"/>
      <c r="C193" s="215" t="s">
        <v>333</v>
      </c>
      <c r="D193" s="215" t="s">
        <v>254</v>
      </c>
      <c r="E193" s="216" t="s">
        <v>741</v>
      </c>
      <c r="F193" s="217" t="s">
        <v>742</v>
      </c>
      <c r="G193" s="218" t="s">
        <v>355</v>
      </c>
      <c r="H193" s="219">
        <v>7</v>
      </c>
      <c r="I193" s="220"/>
      <c r="J193" s="221">
        <f>ROUND(I193*H193,2)</f>
        <v>0</v>
      </c>
      <c r="K193" s="217" t="s">
        <v>140</v>
      </c>
      <c r="L193" s="222"/>
      <c r="M193" s="223" t="s">
        <v>21</v>
      </c>
      <c r="N193" s="224" t="s">
        <v>43</v>
      </c>
      <c r="O193" s="64"/>
      <c r="P193" s="182">
        <f>O193*H193</f>
        <v>0</v>
      </c>
      <c r="Q193" s="182">
        <v>0.50600000000000001</v>
      </c>
      <c r="R193" s="182">
        <f>Q193*H193</f>
        <v>3.5419999999999998</v>
      </c>
      <c r="S193" s="182">
        <v>0</v>
      </c>
      <c r="T193" s="183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84" t="s">
        <v>160</v>
      </c>
      <c r="AT193" s="184" t="s">
        <v>254</v>
      </c>
      <c r="AU193" s="184" t="s">
        <v>82</v>
      </c>
      <c r="AY193" s="17" t="s">
        <v>124</v>
      </c>
      <c r="BE193" s="185">
        <f>IF(N193="základní",J193,0)</f>
        <v>0</v>
      </c>
      <c r="BF193" s="185">
        <f>IF(N193="snížená",J193,0)</f>
        <v>0</v>
      </c>
      <c r="BG193" s="185">
        <f>IF(N193="zákl. přenesená",J193,0)</f>
        <v>0</v>
      </c>
      <c r="BH193" s="185">
        <f>IF(N193="sníž. přenesená",J193,0)</f>
        <v>0</v>
      </c>
      <c r="BI193" s="185">
        <f>IF(N193="nulová",J193,0)</f>
        <v>0</v>
      </c>
      <c r="BJ193" s="17" t="s">
        <v>80</v>
      </c>
      <c r="BK193" s="185">
        <f>ROUND(I193*H193,2)</f>
        <v>0</v>
      </c>
      <c r="BL193" s="17" t="s">
        <v>132</v>
      </c>
      <c r="BM193" s="184" t="s">
        <v>743</v>
      </c>
    </row>
    <row r="194" spans="1:65" s="2" customFormat="1" ht="19.2">
      <c r="A194" s="34"/>
      <c r="B194" s="35"/>
      <c r="C194" s="36"/>
      <c r="D194" s="186" t="s">
        <v>134</v>
      </c>
      <c r="E194" s="36"/>
      <c r="F194" s="187" t="s">
        <v>742</v>
      </c>
      <c r="G194" s="36"/>
      <c r="H194" s="36"/>
      <c r="I194" s="188"/>
      <c r="J194" s="36"/>
      <c r="K194" s="36"/>
      <c r="L194" s="39"/>
      <c r="M194" s="189"/>
      <c r="N194" s="190"/>
      <c r="O194" s="64"/>
      <c r="P194" s="64"/>
      <c r="Q194" s="64"/>
      <c r="R194" s="64"/>
      <c r="S194" s="64"/>
      <c r="T194" s="65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7" t="s">
        <v>134</v>
      </c>
      <c r="AU194" s="17" t="s">
        <v>82</v>
      </c>
    </row>
    <row r="195" spans="1:65" s="2" customFormat="1" ht="24.15" customHeight="1">
      <c r="A195" s="34"/>
      <c r="B195" s="35"/>
      <c r="C195" s="215" t="s">
        <v>339</v>
      </c>
      <c r="D195" s="215" t="s">
        <v>254</v>
      </c>
      <c r="E195" s="216" t="s">
        <v>744</v>
      </c>
      <c r="F195" s="217" t="s">
        <v>745</v>
      </c>
      <c r="G195" s="218" t="s">
        <v>355</v>
      </c>
      <c r="H195" s="219">
        <v>4</v>
      </c>
      <c r="I195" s="220"/>
      <c r="J195" s="221">
        <f>ROUND(I195*H195,2)</f>
        <v>0</v>
      </c>
      <c r="K195" s="217" t="s">
        <v>140</v>
      </c>
      <c r="L195" s="222"/>
      <c r="M195" s="223" t="s">
        <v>21</v>
      </c>
      <c r="N195" s="224" t="s">
        <v>43</v>
      </c>
      <c r="O195" s="64"/>
      <c r="P195" s="182">
        <f>O195*H195</f>
        <v>0</v>
      </c>
      <c r="Q195" s="182">
        <v>0.254</v>
      </c>
      <c r="R195" s="182">
        <f>Q195*H195</f>
        <v>1.016</v>
      </c>
      <c r="S195" s="182">
        <v>0</v>
      </c>
      <c r="T195" s="183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84" t="s">
        <v>160</v>
      </c>
      <c r="AT195" s="184" t="s">
        <v>254</v>
      </c>
      <c r="AU195" s="184" t="s">
        <v>82</v>
      </c>
      <c r="AY195" s="17" t="s">
        <v>124</v>
      </c>
      <c r="BE195" s="185">
        <f>IF(N195="základní",J195,0)</f>
        <v>0</v>
      </c>
      <c r="BF195" s="185">
        <f>IF(N195="snížená",J195,0)</f>
        <v>0</v>
      </c>
      <c r="BG195" s="185">
        <f>IF(N195="zákl. přenesená",J195,0)</f>
        <v>0</v>
      </c>
      <c r="BH195" s="185">
        <f>IF(N195="sníž. přenesená",J195,0)</f>
        <v>0</v>
      </c>
      <c r="BI195" s="185">
        <f>IF(N195="nulová",J195,0)</f>
        <v>0</v>
      </c>
      <c r="BJ195" s="17" t="s">
        <v>80</v>
      </c>
      <c r="BK195" s="185">
        <f>ROUND(I195*H195,2)</f>
        <v>0</v>
      </c>
      <c r="BL195" s="17" t="s">
        <v>132</v>
      </c>
      <c r="BM195" s="184" t="s">
        <v>746</v>
      </c>
    </row>
    <row r="196" spans="1:65" s="2" customFormat="1" ht="19.2">
      <c r="A196" s="34"/>
      <c r="B196" s="35"/>
      <c r="C196" s="36"/>
      <c r="D196" s="186" t="s">
        <v>134</v>
      </c>
      <c r="E196" s="36"/>
      <c r="F196" s="187" t="s">
        <v>745</v>
      </c>
      <c r="G196" s="36"/>
      <c r="H196" s="36"/>
      <c r="I196" s="188"/>
      <c r="J196" s="36"/>
      <c r="K196" s="36"/>
      <c r="L196" s="39"/>
      <c r="M196" s="189"/>
      <c r="N196" s="190"/>
      <c r="O196" s="64"/>
      <c r="P196" s="64"/>
      <c r="Q196" s="64"/>
      <c r="R196" s="64"/>
      <c r="S196" s="64"/>
      <c r="T196" s="65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17" t="s">
        <v>134</v>
      </c>
      <c r="AU196" s="17" t="s">
        <v>82</v>
      </c>
    </row>
    <row r="197" spans="1:65" s="2" customFormat="1" ht="24.15" customHeight="1">
      <c r="A197" s="34"/>
      <c r="B197" s="35"/>
      <c r="C197" s="215" t="s">
        <v>359</v>
      </c>
      <c r="D197" s="215" t="s">
        <v>254</v>
      </c>
      <c r="E197" s="216" t="s">
        <v>747</v>
      </c>
      <c r="F197" s="217" t="s">
        <v>748</v>
      </c>
      <c r="G197" s="218" t="s">
        <v>355</v>
      </c>
      <c r="H197" s="219">
        <v>6</v>
      </c>
      <c r="I197" s="220"/>
      <c r="J197" s="221">
        <f>ROUND(I197*H197,2)</f>
        <v>0</v>
      </c>
      <c r="K197" s="217" t="s">
        <v>140</v>
      </c>
      <c r="L197" s="222"/>
      <c r="M197" s="223" t="s">
        <v>21</v>
      </c>
      <c r="N197" s="224" t="s">
        <v>43</v>
      </c>
      <c r="O197" s="64"/>
      <c r="P197" s="182">
        <f>O197*H197</f>
        <v>0</v>
      </c>
      <c r="Q197" s="182">
        <v>5.0999999999999997E-2</v>
      </c>
      <c r="R197" s="182">
        <f>Q197*H197</f>
        <v>0.30599999999999999</v>
      </c>
      <c r="S197" s="182">
        <v>0</v>
      </c>
      <c r="T197" s="18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84" t="s">
        <v>160</v>
      </c>
      <c r="AT197" s="184" t="s">
        <v>254</v>
      </c>
      <c r="AU197" s="184" t="s">
        <v>82</v>
      </c>
      <c r="AY197" s="17" t="s">
        <v>124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80</v>
      </c>
      <c r="BK197" s="185">
        <f>ROUND(I197*H197,2)</f>
        <v>0</v>
      </c>
      <c r="BL197" s="17" t="s">
        <v>132</v>
      </c>
      <c r="BM197" s="184" t="s">
        <v>749</v>
      </c>
    </row>
    <row r="198" spans="1:65" s="2" customFormat="1" ht="10.199999999999999">
      <c r="A198" s="34"/>
      <c r="B198" s="35"/>
      <c r="C198" s="36"/>
      <c r="D198" s="186" t="s">
        <v>134</v>
      </c>
      <c r="E198" s="36"/>
      <c r="F198" s="187" t="s">
        <v>748</v>
      </c>
      <c r="G198" s="36"/>
      <c r="H198" s="36"/>
      <c r="I198" s="188"/>
      <c r="J198" s="36"/>
      <c r="K198" s="36"/>
      <c r="L198" s="39"/>
      <c r="M198" s="189"/>
      <c r="N198" s="190"/>
      <c r="O198" s="64"/>
      <c r="P198" s="64"/>
      <c r="Q198" s="64"/>
      <c r="R198" s="64"/>
      <c r="S198" s="64"/>
      <c r="T198" s="65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134</v>
      </c>
      <c r="AU198" s="17" t="s">
        <v>82</v>
      </c>
    </row>
    <row r="199" spans="1:65" s="13" customFormat="1" ht="10.199999999999999">
      <c r="B199" s="193"/>
      <c r="C199" s="194"/>
      <c r="D199" s="186" t="s">
        <v>143</v>
      </c>
      <c r="E199" s="195" t="s">
        <v>21</v>
      </c>
      <c r="F199" s="196" t="s">
        <v>750</v>
      </c>
      <c r="G199" s="194"/>
      <c r="H199" s="197">
        <v>6</v>
      </c>
      <c r="I199" s="198"/>
      <c r="J199" s="194"/>
      <c r="K199" s="194"/>
      <c r="L199" s="199"/>
      <c r="M199" s="200"/>
      <c r="N199" s="201"/>
      <c r="O199" s="201"/>
      <c r="P199" s="201"/>
      <c r="Q199" s="201"/>
      <c r="R199" s="201"/>
      <c r="S199" s="201"/>
      <c r="T199" s="202"/>
      <c r="AT199" s="203" t="s">
        <v>143</v>
      </c>
      <c r="AU199" s="203" t="s">
        <v>82</v>
      </c>
      <c r="AV199" s="13" t="s">
        <v>82</v>
      </c>
      <c r="AW199" s="13" t="s">
        <v>34</v>
      </c>
      <c r="AX199" s="13" t="s">
        <v>80</v>
      </c>
      <c r="AY199" s="203" t="s">
        <v>124</v>
      </c>
    </row>
    <row r="200" spans="1:65" s="2" customFormat="1" ht="24.15" customHeight="1">
      <c r="A200" s="34"/>
      <c r="B200" s="35"/>
      <c r="C200" s="215" t="s">
        <v>364</v>
      </c>
      <c r="D200" s="215" t="s">
        <v>254</v>
      </c>
      <c r="E200" s="216" t="s">
        <v>751</v>
      </c>
      <c r="F200" s="217" t="s">
        <v>752</v>
      </c>
      <c r="G200" s="218" t="s">
        <v>355</v>
      </c>
      <c r="H200" s="219">
        <v>13</v>
      </c>
      <c r="I200" s="220"/>
      <c r="J200" s="221">
        <f>ROUND(I200*H200,2)</f>
        <v>0</v>
      </c>
      <c r="K200" s="217" t="s">
        <v>140</v>
      </c>
      <c r="L200" s="222"/>
      <c r="M200" s="223" t="s">
        <v>21</v>
      </c>
      <c r="N200" s="224" t="s">
        <v>43</v>
      </c>
      <c r="O200" s="64"/>
      <c r="P200" s="182">
        <f>O200*H200</f>
        <v>0</v>
      </c>
      <c r="Q200" s="182">
        <v>6.8000000000000005E-2</v>
      </c>
      <c r="R200" s="182">
        <f>Q200*H200</f>
        <v>0.88400000000000012</v>
      </c>
      <c r="S200" s="182">
        <v>0</v>
      </c>
      <c r="T200" s="183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84" t="s">
        <v>160</v>
      </c>
      <c r="AT200" s="184" t="s">
        <v>254</v>
      </c>
      <c r="AU200" s="184" t="s">
        <v>82</v>
      </c>
      <c r="AY200" s="17" t="s">
        <v>124</v>
      </c>
      <c r="BE200" s="185">
        <f>IF(N200="základní",J200,0)</f>
        <v>0</v>
      </c>
      <c r="BF200" s="185">
        <f>IF(N200="snížená",J200,0)</f>
        <v>0</v>
      </c>
      <c r="BG200" s="185">
        <f>IF(N200="zákl. přenesená",J200,0)</f>
        <v>0</v>
      </c>
      <c r="BH200" s="185">
        <f>IF(N200="sníž. přenesená",J200,0)</f>
        <v>0</v>
      </c>
      <c r="BI200" s="185">
        <f>IF(N200="nulová",J200,0)</f>
        <v>0</v>
      </c>
      <c r="BJ200" s="17" t="s">
        <v>80</v>
      </c>
      <c r="BK200" s="185">
        <f>ROUND(I200*H200,2)</f>
        <v>0</v>
      </c>
      <c r="BL200" s="17" t="s">
        <v>132</v>
      </c>
      <c r="BM200" s="184" t="s">
        <v>753</v>
      </c>
    </row>
    <row r="201" spans="1:65" s="2" customFormat="1" ht="10.199999999999999">
      <c r="A201" s="34"/>
      <c r="B201" s="35"/>
      <c r="C201" s="36"/>
      <c r="D201" s="186" t="s">
        <v>134</v>
      </c>
      <c r="E201" s="36"/>
      <c r="F201" s="187" t="s">
        <v>752</v>
      </c>
      <c r="G201" s="36"/>
      <c r="H201" s="36"/>
      <c r="I201" s="188"/>
      <c r="J201" s="36"/>
      <c r="K201" s="36"/>
      <c r="L201" s="39"/>
      <c r="M201" s="189"/>
      <c r="N201" s="190"/>
      <c r="O201" s="64"/>
      <c r="P201" s="64"/>
      <c r="Q201" s="64"/>
      <c r="R201" s="64"/>
      <c r="S201" s="64"/>
      <c r="T201" s="65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T201" s="17" t="s">
        <v>134</v>
      </c>
      <c r="AU201" s="17" t="s">
        <v>82</v>
      </c>
    </row>
    <row r="202" spans="1:65" s="13" customFormat="1" ht="10.199999999999999">
      <c r="B202" s="193"/>
      <c r="C202" s="194"/>
      <c r="D202" s="186" t="s">
        <v>143</v>
      </c>
      <c r="E202" s="195" t="s">
        <v>21</v>
      </c>
      <c r="F202" s="196" t="s">
        <v>754</v>
      </c>
      <c r="G202" s="194"/>
      <c r="H202" s="197">
        <v>13</v>
      </c>
      <c r="I202" s="198"/>
      <c r="J202" s="194"/>
      <c r="K202" s="194"/>
      <c r="L202" s="199"/>
      <c r="M202" s="200"/>
      <c r="N202" s="201"/>
      <c r="O202" s="201"/>
      <c r="P202" s="201"/>
      <c r="Q202" s="201"/>
      <c r="R202" s="201"/>
      <c r="S202" s="201"/>
      <c r="T202" s="202"/>
      <c r="AT202" s="203" t="s">
        <v>143</v>
      </c>
      <c r="AU202" s="203" t="s">
        <v>82</v>
      </c>
      <c r="AV202" s="13" t="s">
        <v>82</v>
      </c>
      <c r="AW202" s="13" t="s">
        <v>34</v>
      </c>
      <c r="AX202" s="13" t="s">
        <v>80</v>
      </c>
      <c r="AY202" s="203" t="s">
        <v>124</v>
      </c>
    </row>
    <row r="203" spans="1:65" s="2" customFormat="1" ht="24.15" customHeight="1">
      <c r="A203" s="34"/>
      <c r="B203" s="35"/>
      <c r="C203" s="215" t="s">
        <v>370</v>
      </c>
      <c r="D203" s="215" t="s">
        <v>254</v>
      </c>
      <c r="E203" s="216" t="s">
        <v>755</v>
      </c>
      <c r="F203" s="217" t="s">
        <v>756</v>
      </c>
      <c r="G203" s="218" t="s">
        <v>355</v>
      </c>
      <c r="H203" s="219">
        <v>3</v>
      </c>
      <c r="I203" s="220"/>
      <c r="J203" s="221">
        <f>ROUND(I203*H203,2)</f>
        <v>0</v>
      </c>
      <c r="K203" s="217" t="s">
        <v>140</v>
      </c>
      <c r="L203" s="222"/>
      <c r="M203" s="223" t="s">
        <v>21</v>
      </c>
      <c r="N203" s="224" t="s">
        <v>43</v>
      </c>
      <c r="O203" s="64"/>
      <c r="P203" s="182">
        <f>O203*H203</f>
        <v>0</v>
      </c>
      <c r="Q203" s="182">
        <v>8.1000000000000003E-2</v>
      </c>
      <c r="R203" s="182">
        <f>Q203*H203</f>
        <v>0.24299999999999999</v>
      </c>
      <c r="S203" s="182">
        <v>0</v>
      </c>
      <c r="T203" s="18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84" t="s">
        <v>160</v>
      </c>
      <c r="AT203" s="184" t="s">
        <v>254</v>
      </c>
      <c r="AU203" s="184" t="s">
        <v>82</v>
      </c>
      <c r="AY203" s="17" t="s">
        <v>124</v>
      </c>
      <c r="BE203" s="185">
        <f>IF(N203="základní",J203,0)</f>
        <v>0</v>
      </c>
      <c r="BF203" s="185">
        <f>IF(N203="snížená",J203,0)</f>
        <v>0</v>
      </c>
      <c r="BG203" s="185">
        <f>IF(N203="zákl. přenesená",J203,0)</f>
        <v>0</v>
      </c>
      <c r="BH203" s="185">
        <f>IF(N203="sníž. přenesená",J203,0)</f>
        <v>0</v>
      </c>
      <c r="BI203" s="185">
        <f>IF(N203="nulová",J203,0)</f>
        <v>0</v>
      </c>
      <c r="BJ203" s="17" t="s">
        <v>80</v>
      </c>
      <c r="BK203" s="185">
        <f>ROUND(I203*H203,2)</f>
        <v>0</v>
      </c>
      <c r="BL203" s="17" t="s">
        <v>132</v>
      </c>
      <c r="BM203" s="184" t="s">
        <v>757</v>
      </c>
    </row>
    <row r="204" spans="1:65" s="2" customFormat="1" ht="10.199999999999999">
      <c r="A204" s="34"/>
      <c r="B204" s="35"/>
      <c r="C204" s="36"/>
      <c r="D204" s="186" t="s">
        <v>134</v>
      </c>
      <c r="E204" s="36"/>
      <c r="F204" s="187" t="s">
        <v>756</v>
      </c>
      <c r="G204" s="36"/>
      <c r="H204" s="36"/>
      <c r="I204" s="188"/>
      <c r="J204" s="36"/>
      <c r="K204" s="36"/>
      <c r="L204" s="39"/>
      <c r="M204" s="189"/>
      <c r="N204" s="190"/>
      <c r="O204" s="64"/>
      <c r="P204" s="64"/>
      <c r="Q204" s="64"/>
      <c r="R204" s="64"/>
      <c r="S204" s="64"/>
      <c r="T204" s="65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7" t="s">
        <v>134</v>
      </c>
      <c r="AU204" s="17" t="s">
        <v>82</v>
      </c>
    </row>
    <row r="205" spans="1:65" s="13" customFormat="1" ht="10.199999999999999">
      <c r="B205" s="193"/>
      <c r="C205" s="194"/>
      <c r="D205" s="186" t="s">
        <v>143</v>
      </c>
      <c r="E205" s="195" t="s">
        <v>21</v>
      </c>
      <c r="F205" s="196" t="s">
        <v>758</v>
      </c>
      <c r="G205" s="194"/>
      <c r="H205" s="197">
        <v>3</v>
      </c>
      <c r="I205" s="198"/>
      <c r="J205" s="194"/>
      <c r="K205" s="194"/>
      <c r="L205" s="199"/>
      <c r="M205" s="200"/>
      <c r="N205" s="201"/>
      <c r="O205" s="201"/>
      <c r="P205" s="201"/>
      <c r="Q205" s="201"/>
      <c r="R205" s="201"/>
      <c r="S205" s="201"/>
      <c r="T205" s="202"/>
      <c r="AT205" s="203" t="s">
        <v>143</v>
      </c>
      <c r="AU205" s="203" t="s">
        <v>82</v>
      </c>
      <c r="AV205" s="13" t="s">
        <v>82</v>
      </c>
      <c r="AW205" s="13" t="s">
        <v>34</v>
      </c>
      <c r="AX205" s="13" t="s">
        <v>80</v>
      </c>
      <c r="AY205" s="203" t="s">
        <v>124</v>
      </c>
    </row>
    <row r="206" spans="1:65" s="2" customFormat="1" ht="24.15" customHeight="1">
      <c r="A206" s="34"/>
      <c r="B206" s="35"/>
      <c r="C206" s="215" t="s">
        <v>374</v>
      </c>
      <c r="D206" s="215" t="s">
        <v>254</v>
      </c>
      <c r="E206" s="216" t="s">
        <v>759</v>
      </c>
      <c r="F206" s="217" t="s">
        <v>760</v>
      </c>
      <c r="G206" s="218" t="s">
        <v>355</v>
      </c>
      <c r="H206" s="219">
        <v>22</v>
      </c>
      <c r="I206" s="220"/>
      <c r="J206" s="221">
        <f>ROUND(I206*H206,2)</f>
        <v>0</v>
      </c>
      <c r="K206" s="217" t="s">
        <v>140</v>
      </c>
      <c r="L206" s="222"/>
      <c r="M206" s="223" t="s">
        <v>21</v>
      </c>
      <c r="N206" s="224" t="s">
        <v>43</v>
      </c>
      <c r="O206" s="64"/>
      <c r="P206" s="182">
        <f>O206*H206</f>
        <v>0</v>
      </c>
      <c r="Q206" s="182">
        <v>2E-3</v>
      </c>
      <c r="R206" s="182">
        <f>Q206*H206</f>
        <v>4.3999999999999997E-2</v>
      </c>
      <c r="S206" s="182">
        <v>0</v>
      </c>
      <c r="T206" s="183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4" t="s">
        <v>160</v>
      </c>
      <c r="AT206" s="184" t="s">
        <v>254</v>
      </c>
      <c r="AU206" s="184" t="s">
        <v>82</v>
      </c>
      <c r="AY206" s="17" t="s">
        <v>124</v>
      </c>
      <c r="BE206" s="185">
        <f>IF(N206="základní",J206,0)</f>
        <v>0</v>
      </c>
      <c r="BF206" s="185">
        <f>IF(N206="snížená",J206,0)</f>
        <v>0</v>
      </c>
      <c r="BG206" s="185">
        <f>IF(N206="zákl. přenesená",J206,0)</f>
        <v>0</v>
      </c>
      <c r="BH206" s="185">
        <f>IF(N206="sníž. přenesená",J206,0)</f>
        <v>0</v>
      </c>
      <c r="BI206" s="185">
        <f>IF(N206="nulová",J206,0)</f>
        <v>0</v>
      </c>
      <c r="BJ206" s="17" t="s">
        <v>80</v>
      </c>
      <c r="BK206" s="185">
        <f>ROUND(I206*H206,2)</f>
        <v>0</v>
      </c>
      <c r="BL206" s="17" t="s">
        <v>132</v>
      </c>
      <c r="BM206" s="184" t="s">
        <v>761</v>
      </c>
    </row>
    <row r="207" spans="1:65" s="2" customFormat="1" ht="10.199999999999999">
      <c r="A207" s="34"/>
      <c r="B207" s="35"/>
      <c r="C207" s="36"/>
      <c r="D207" s="186" t="s">
        <v>134</v>
      </c>
      <c r="E207" s="36"/>
      <c r="F207" s="187" t="s">
        <v>760</v>
      </c>
      <c r="G207" s="36"/>
      <c r="H207" s="36"/>
      <c r="I207" s="188"/>
      <c r="J207" s="36"/>
      <c r="K207" s="36"/>
      <c r="L207" s="39"/>
      <c r="M207" s="189"/>
      <c r="N207" s="190"/>
      <c r="O207" s="64"/>
      <c r="P207" s="64"/>
      <c r="Q207" s="64"/>
      <c r="R207" s="64"/>
      <c r="S207" s="64"/>
      <c r="T207" s="65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17" t="s">
        <v>134</v>
      </c>
      <c r="AU207" s="17" t="s">
        <v>82</v>
      </c>
    </row>
    <row r="208" spans="1:65" s="2" customFormat="1" ht="24.15" customHeight="1">
      <c r="A208" s="34"/>
      <c r="B208" s="35"/>
      <c r="C208" s="173" t="s">
        <v>379</v>
      </c>
      <c r="D208" s="173" t="s">
        <v>127</v>
      </c>
      <c r="E208" s="174" t="s">
        <v>762</v>
      </c>
      <c r="F208" s="175" t="s">
        <v>763</v>
      </c>
      <c r="G208" s="176" t="s">
        <v>355</v>
      </c>
      <c r="H208" s="177">
        <v>8</v>
      </c>
      <c r="I208" s="178"/>
      <c r="J208" s="179">
        <f>ROUND(I208*H208,2)</f>
        <v>0</v>
      </c>
      <c r="K208" s="175" t="s">
        <v>140</v>
      </c>
      <c r="L208" s="39"/>
      <c r="M208" s="180" t="s">
        <v>21</v>
      </c>
      <c r="N208" s="181" t="s">
        <v>43</v>
      </c>
      <c r="O208" s="64"/>
      <c r="P208" s="182">
        <f>O208*H208</f>
        <v>0</v>
      </c>
      <c r="Q208" s="182">
        <v>0.21734000000000001</v>
      </c>
      <c r="R208" s="182">
        <f>Q208*H208</f>
        <v>1.73872</v>
      </c>
      <c r="S208" s="182">
        <v>0</v>
      </c>
      <c r="T208" s="18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4" t="s">
        <v>132</v>
      </c>
      <c r="AT208" s="184" t="s">
        <v>127</v>
      </c>
      <c r="AU208" s="184" t="s">
        <v>82</v>
      </c>
      <c r="AY208" s="17" t="s">
        <v>124</v>
      </c>
      <c r="BE208" s="185">
        <f>IF(N208="základní",J208,0)</f>
        <v>0</v>
      </c>
      <c r="BF208" s="185">
        <f>IF(N208="snížená",J208,0)</f>
        <v>0</v>
      </c>
      <c r="BG208" s="185">
        <f>IF(N208="zákl. přenesená",J208,0)</f>
        <v>0</v>
      </c>
      <c r="BH208" s="185">
        <f>IF(N208="sníž. přenesená",J208,0)</f>
        <v>0</v>
      </c>
      <c r="BI208" s="185">
        <f>IF(N208="nulová",J208,0)</f>
        <v>0</v>
      </c>
      <c r="BJ208" s="17" t="s">
        <v>80</v>
      </c>
      <c r="BK208" s="185">
        <f>ROUND(I208*H208,2)</f>
        <v>0</v>
      </c>
      <c r="BL208" s="17" t="s">
        <v>132</v>
      </c>
      <c r="BM208" s="184" t="s">
        <v>764</v>
      </c>
    </row>
    <row r="209" spans="1:65" s="2" customFormat="1" ht="19.2">
      <c r="A209" s="34"/>
      <c r="B209" s="35"/>
      <c r="C209" s="36"/>
      <c r="D209" s="186" t="s">
        <v>134</v>
      </c>
      <c r="E209" s="36"/>
      <c r="F209" s="187" t="s">
        <v>765</v>
      </c>
      <c r="G209" s="36"/>
      <c r="H209" s="36"/>
      <c r="I209" s="188"/>
      <c r="J209" s="36"/>
      <c r="K209" s="36"/>
      <c r="L209" s="39"/>
      <c r="M209" s="189"/>
      <c r="N209" s="190"/>
      <c r="O209" s="64"/>
      <c r="P209" s="64"/>
      <c r="Q209" s="64"/>
      <c r="R209" s="64"/>
      <c r="S209" s="64"/>
      <c r="T209" s="65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7" t="s">
        <v>134</v>
      </c>
      <c r="AU209" s="17" t="s">
        <v>82</v>
      </c>
    </row>
    <row r="210" spans="1:65" s="13" customFormat="1" ht="10.199999999999999">
      <c r="B210" s="193"/>
      <c r="C210" s="194"/>
      <c r="D210" s="186" t="s">
        <v>143</v>
      </c>
      <c r="E210" s="195" t="s">
        <v>21</v>
      </c>
      <c r="F210" s="196" t="s">
        <v>730</v>
      </c>
      <c r="G210" s="194"/>
      <c r="H210" s="197">
        <v>8</v>
      </c>
      <c r="I210" s="198"/>
      <c r="J210" s="194"/>
      <c r="K210" s="194"/>
      <c r="L210" s="199"/>
      <c r="M210" s="200"/>
      <c r="N210" s="201"/>
      <c r="O210" s="201"/>
      <c r="P210" s="201"/>
      <c r="Q210" s="201"/>
      <c r="R210" s="201"/>
      <c r="S210" s="201"/>
      <c r="T210" s="202"/>
      <c r="AT210" s="203" t="s">
        <v>143</v>
      </c>
      <c r="AU210" s="203" t="s">
        <v>82</v>
      </c>
      <c r="AV210" s="13" t="s">
        <v>82</v>
      </c>
      <c r="AW210" s="13" t="s">
        <v>34</v>
      </c>
      <c r="AX210" s="13" t="s">
        <v>80</v>
      </c>
      <c r="AY210" s="203" t="s">
        <v>124</v>
      </c>
    </row>
    <row r="211" spans="1:65" s="2" customFormat="1" ht="24.15" customHeight="1">
      <c r="A211" s="34"/>
      <c r="B211" s="35"/>
      <c r="C211" s="215" t="s">
        <v>587</v>
      </c>
      <c r="D211" s="215" t="s">
        <v>254</v>
      </c>
      <c r="E211" s="216" t="s">
        <v>766</v>
      </c>
      <c r="F211" s="217" t="s">
        <v>767</v>
      </c>
      <c r="G211" s="218" t="s">
        <v>355</v>
      </c>
      <c r="H211" s="219">
        <v>8</v>
      </c>
      <c r="I211" s="220"/>
      <c r="J211" s="221">
        <f>ROUND(I211*H211,2)</f>
        <v>0</v>
      </c>
      <c r="K211" s="217" t="s">
        <v>140</v>
      </c>
      <c r="L211" s="222"/>
      <c r="M211" s="223" t="s">
        <v>21</v>
      </c>
      <c r="N211" s="224" t="s">
        <v>43</v>
      </c>
      <c r="O211" s="64"/>
      <c r="P211" s="182">
        <f>O211*H211</f>
        <v>0</v>
      </c>
      <c r="Q211" s="182">
        <v>5.4600000000000003E-2</v>
      </c>
      <c r="R211" s="182">
        <f>Q211*H211</f>
        <v>0.43680000000000002</v>
      </c>
      <c r="S211" s="182">
        <v>0</v>
      </c>
      <c r="T211" s="18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84" t="s">
        <v>160</v>
      </c>
      <c r="AT211" s="184" t="s">
        <v>254</v>
      </c>
      <c r="AU211" s="184" t="s">
        <v>82</v>
      </c>
      <c r="AY211" s="17" t="s">
        <v>124</v>
      </c>
      <c r="BE211" s="185">
        <f>IF(N211="základní",J211,0)</f>
        <v>0</v>
      </c>
      <c r="BF211" s="185">
        <f>IF(N211="snížená",J211,0)</f>
        <v>0</v>
      </c>
      <c r="BG211" s="185">
        <f>IF(N211="zákl. přenesená",J211,0)</f>
        <v>0</v>
      </c>
      <c r="BH211" s="185">
        <f>IF(N211="sníž. přenesená",J211,0)</f>
        <v>0</v>
      </c>
      <c r="BI211" s="185">
        <f>IF(N211="nulová",J211,0)</f>
        <v>0</v>
      </c>
      <c r="BJ211" s="17" t="s">
        <v>80</v>
      </c>
      <c r="BK211" s="185">
        <f>ROUND(I211*H211,2)</f>
        <v>0</v>
      </c>
      <c r="BL211" s="17" t="s">
        <v>132</v>
      </c>
      <c r="BM211" s="184" t="s">
        <v>768</v>
      </c>
    </row>
    <row r="212" spans="1:65" s="2" customFormat="1" ht="19.2">
      <c r="A212" s="34"/>
      <c r="B212" s="35"/>
      <c r="C212" s="36"/>
      <c r="D212" s="186" t="s">
        <v>134</v>
      </c>
      <c r="E212" s="36"/>
      <c r="F212" s="187" t="s">
        <v>769</v>
      </c>
      <c r="G212" s="36"/>
      <c r="H212" s="36"/>
      <c r="I212" s="188"/>
      <c r="J212" s="36"/>
      <c r="K212" s="36"/>
      <c r="L212" s="39"/>
      <c r="M212" s="189"/>
      <c r="N212" s="190"/>
      <c r="O212" s="64"/>
      <c r="P212" s="64"/>
      <c r="Q212" s="64"/>
      <c r="R212" s="64"/>
      <c r="S212" s="64"/>
      <c r="T212" s="65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7" t="s">
        <v>134</v>
      </c>
      <c r="AU212" s="17" t="s">
        <v>82</v>
      </c>
    </row>
    <row r="213" spans="1:65" s="12" customFormat="1" ht="22.8" customHeight="1">
      <c r="B213" s="157"/>
      <c r="C213" s="158"/>
      <c r="D213" s="159" t="s">
        <v>71</v>
      </c>
      <c r="E213" s="171" t="s">
        <v>166</v>
      </c>
      <c r="F213" s="171" t="s">
        <v>400</v>
      </c>
      <c r="G213" s="158"/>
      <c r="H213" s="158"/>
      <c r="I213" s="161"/>
      <c r="J213" s="172">
        <f>BK213</f>
        <v>0</v>
      </c>
      <c r="K213" s="158"/>
      <c r="L213" s="163"/>
      <c r="M213" s="164"/>
      <c r="N213" s="165"/>
      <c r="O213" s="165"/>
      <c r="P213" s="166">
        <f>SUM(P214:P222)</f>
        <v>0</v>
      </c>
      <c r="Q213" s="165"/>
      <c r="R213" s="166">
        <f>SUM(R214:R222)</f>
        <v>4.8799999999999996E-2</v>
      </c>
      <c r="S213" s="165"/>
      <c r="T213" s="167">
        <f>SUM(T214:T222)</f>
        <v>0</v>
      </c>
      <c r="AR213" s="168" t="s">
        <v>80</v>
      </c>
      <c r="AT213" s="169" t="s">
        <v>71</v>
      </c>
      <c r="AU213" s="169" t="s">
        <v>80</v>
      </c>
      <c r="AY213" s="168" t="s">
        <v>124</v>
      </c>
      <c r="BK213" s="170">
        <f>SUM(BK214:BK222)</f>
        <v>0</v>
      </c>
    </row>
    <row r="214" spans="1:65" s="2" customFormat="1" ht="33" customHeight="1">
      <c r="A214" s="34"/>
      <c r="B214" s="35"/>
      <c r="C214" s="173" t="s">
        <v>593</v>
      </c>
      <c r="D214" s="173" t="s">
        <v>127</v>
      </c>
      <c r="E214" s="174" t="s">
        <v>402</v>
      </c>
      <c r="F214" s="175" t="s">
        <v>403</v>
      </c>
      <c r="G214" s="176" t="s">
        <v>277</v>
      </c>
      <c r="H214" s="177">
        <v>80</v>
      </c>
      <c r="I214" s="178"/>
      <c r="J214" s="179">
        <f>ROUND(I214*H214,2)</f>
        <v>0</v>
      </c>
      <c r="K214" s="175" t="s">
        <v>140</v>
      </c>
      <c r="L214" s="39"/>
      <c r="M214" s="180" t="s">
        <v>21</v>
      </c>
      <c r="N214" s="181" t="s">
        <v>43</v>
      </c>
      <c r="O214" s="64"/>
      <c r="P214" s="182">
        <f>O214*H214</f>
        <v>0</v>
      </c>
      <c r="Q214" s="182">
        <v>6.0999999999999997E-4</v>
      </c>
      <c r="R214" s="182">
        <f>Q214*H214</f>
        <v>4.8799999999999996E-2</v>
      </c>
      <c r="S214" s="182">
        <v>0</v>
      </c>
      <c r="T214" s="183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84" t="s">
        <v>132</v>
      </c>
      <c r="AT214" s="184" t="s">
        <v>127</v>
      </c>
      <c r="AU214" s="184" t="s">
        <v>82</v>
      </c>
      <c r="AY214" s="17" t="s">
        <v>124</v>
      </c>
      <c r="BE214" s="185">
        <f>IF(N214="základní",J214,0)</f>
        <v>0</v>
      </c>
      <c r="BF214" s="185">
        <f>IF(N214="snížená",J214,0)</f>
        <v>0</v>
      </c>
      <c r="BG214" s="185">
        <f>IF(N214="zákl. přenesená",J214,0)</f>
        <v>0</v>
      </c>
      <c r="BH214" s="185">
        <f>IF(N214="sníž. přenesená",J214,0)</f>
        <v>0</v>
      </c>
      <c r="BI214" s="185">
        <f>IF(N214="nulová",J214,0)</f>
        <v>0</v>
      </c>
      <c r="BJ214" s="17" t="s">
        <v>80</v>
      </c>
      <c r="BK214" s="185">
        <f>ROUND(I214*H214,2)</f>
        <v>0</v>
      </c>
      <c r="BL214" s="17" t="s">
        <v>132</v>
      </c>
      <c r="BM214" s="184" t="s">
        <v>770</v>
      </c>
    </row>
    <row r="215" spans="1:65" s="2" customFormat="1" ht="38.4">
      <c r="A215" s="34"/>
      <c r="B215" s="35"/>
      <c r="C215" s="36"/>
      <c r="D215" s="186" t="s">
        <v>134</v>
      </c>
      <c r="E215" s="36"/>
      <c r="F215" s="187" t="s">
        <v>405</v>
      </c>
      <c r="G215" s="36"/>
      <c r="H215" s="36"/>
      <c r="I215" s="188"/>
      <c r="J215" s="36"/>
      <c r="K215" s="36"/>
      <c r="L215" s="39"/>
      <c r="M215" s="189"/>
      <c r="N215" s="190"/>
      <c r="O215" s="64"/>
      <c r="P215" s="64"/>
      <c r="Q215" s="64"/>
      <c r="R215" s="64"/>
      <c r="S215" s="64"/>
      <c r="T215" s="65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T215" s="17" t="s">
        <v>134</v>
      </c>
      <c r="AU215" s="17" t="s">
        <v>82</v>
      </c>
    </row>
    <row r="216" spans="1:65" s="13" customFormat="1" ht="10.199999999999999">
      <c r="B216" s="193"/>
      <c r="C216" s="194"/>
      <c r="D216" s="186" t="s">
        <v>143</v>
      </c>
      <c r="E216" s="195" t="s">
        <v>21</v>
      </c>
      <c r="F216" s="196" t="s">
        <v>771</v>
      </c>
      <c r="G216" s="194"/>
      <c r="H216" s="197">
        <v>80</v>
      </c>
      <c r="I216" s="198"/>
      <c r="J216" s="194"/>
      <c r="K216" s="194"/>
      <c r="L216" s="199"/>
      <c r="M216" s="200"/>
      <c r="N216" s="201"/>
      <c r="O216" s="201"/>
      <c r="P216" s="201"/>
      <c r="Q216" s="201"/>
      <c r="R216" s="201"/>
      <c r="S216" s="201"/>
      <c r="T216" s="202"/>
      <c r="AT216" s="203" t="s">
        <v>143</v>
      </c>
      <c r="AU216" s="203" t="s">
        <v>82</v>
      </c>
      <c r="AV216" s="13" t="s">
        <v>82</v>
      </c>
      <c r="AW216" s="13" t="s">
        <v>34</v>
      </c>
      <c r="AX216" s="13" t="s">
        <v>80</v>
      </c>
      <c r="AY216" s="203" t="s">
        <v>124</v>
      </c>
    </row>
    <row r="217" spans="1:65" s="2" customFormat="1" ht="21.75" customHeight="1">
      <c r="A217" s="34"/>
      <c r="B217" s="35"/>
      <c r="C217" s="173" t="s">
        <v>383</v>
      </c>
      <c r="D217" s="173" t="s">
        <v>127</v>
      </c>
      <c r="E217" s="174" t="s">
        <v>772</v>
      </c>
      <c r="F217" s="175" t="s">
        <v>773</v>
      </c>
      <c r="G217" s="176" t="s">
        <v>277</v>
      </c>
      <c r="H217" s="177">
        <v>40</v>
      </c>
      <c r="I217" s="178"/>
      <c r="J217" s="179">
        <f>ROUND(I217*H217,2)</f>
        <v>0</v>
      </c>
      <c r="K217" s="175" t="s">
        <v>140</v>
      </c>
      <c r="L217" s="39"/>
      <c r="M217" s="180" t="s">
        <v>21</v>
      </c>
      <c r="N217" s="181" t="s">
        <v>43</v>
      </c>
      <c r="O217" s="64"/>
      <c r="P217" s="182">
        <f>O217*H217</f>
        <v>0</v>
      </c>
      <c r="Q217" s="182">
        <v>0</v>
      </c>
      <c r="R217" s="182">
        <f>Q217*H217</f>
        <v>0</v>
      </c>
      <c r="S217" s="182">
        <v>0</v>
      </c>
      <c r="T217" s="183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84" t="s">
        <v>132</v>
      </c>
      <c r="AT217" s="184" t="s">
        <v>127</v>
      </c>
      <c r="AU217" s="184" t="s">
        <v>82</v>
      </c>
      <c r="AY217" s="17" t="s">
        <v>124</v>
      </c>
      <c r="BE217" s="185">
        <f>IF(N217="základní",J217,0)</f>
        <v>0</v>
      </c>
      <c r="BF217" s="185">
        <f>IF(N217="snížená",J217,0)</f>
        <v>0</v>
      </c>
      <c r="BG217" s="185">
        <f>IF(N217="zákl. přenesená",J217,0)</f>
        <v>0</v>
      </c>
      <c r="BH217" s="185">
        <f>IF(N217="sníž. přenesená",J217,0)</f>
        <v>0</v>
      </c>
      <c r="BI217" s="185">
        <f>IF(N217="nulová",J217,0)</f>
        <v>0</v>
      </c>
      <c r="BJ217" s="17" t="s">
        <v>80</v>
      </c>
      <c r="BK217" s="185">
        <f>ROUND(I217*H217,2)</f>
        <v>0</v>
      </c>
      <c r="BL217" s="17" t="s">
        <v>132</v>
      </c>
      <c r="BM217" s="184" t="s">
        <v>774</v>
      </c>
    </row>
    <row r="218" spans="1:65" s="2" customFormat="1" ht="19.2">
      <c r="A218" s="34"/>
      <c r="B218" s="35"/>
      <c r="C218" s="36"/>
      <c r="D218" s="186" t="s">
        <v>134</v>
      </c>
      <c r="E218" s="36"/>
      <c r="F218" s="187" t="s">
        <v>775</v>
      </c>
      <c r="G218" s="36"/>
      <c r="H218" s="36"/>
      <c r="I218" s="188"/>
      <c r="J218" s="36"/>
      <c r="K218" s="36"/>
      <c r="L218" s="39"/>
      <c r="M218" s="189"/>
      <c r="N218" s="190"/>
      <c r="O218" s="64"/>
      <c r="P218" s="64"/>
      <c r="Q218" s="64"/>
      <c r="R218" s="64"/>
      <c r="S218" s="64"/>
      <c r="T218" s="65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T218" s="17" t="s">
        <v>134</v>
      </c>
      <c r="AU218" s="17" t="s">
        <v>82</v>
      </c>
    </row>
    <row r="219" spans="1:65" s="13" customFormat="1" ht="10.199999999999999">
      <c r="B219" s="193"/>
      <c r="C219" s="194"/>
      <c r="D219" s="186" t="s">
        <v>143</v>
      </c>
      <c r="E219" s="195" t="s">
        <v>21</v>
      </c>
      <c r="F219" s="196" t="s">
        <v>776</v>
      </c>
      <c r="G219" s="194"/>
      <c r="H219" s="197">
        <v>40</v>
      </c>
      <c r="I219" s="198"/>
      <c r="J219" s="194"/>
      <c r="K219" s="194"/>
      <c r="L219" s="199"/>
      <c r="M219" s="200"/>
      <c r="N219" s="201"/>
      <c r="O219" s="201"/>
      <c r="P219" s="201"/>
      <c r="Q219" s="201"/>
      <c r="R219" s="201"/>
      <c r="S219" s="201"/>
      <c r="T219" s="202"/>
      <c r="AT219" s="203" t="s">
        <v>143</v>
      </c>
      <c r="AU219" s="203" t="s">
        <v>82</v>
      </c>
      <c r="AV219" s="13" t="s">
        <v>82</v>
      </c>
      <c r="AW219" s="13" t="s">
        <v>34</v>
      </c>
      <c r="AX219" s="13" t="s">
        <v>80</v>
      </c>
      <c r="AY219" s="203" t="s">
        <v>124</v>
      </c>
    </row>
    <row r="220" spans="1:65" s="2" customFormat="1" ht="33" customHeight="1">
      <c r="A220" s="34"/>
      <c r="B220" s="35"/>
      <c r="C220" s="173" t="s">
        <v>388</v>
      </c>
      <c r="D220" s="173" t="s">
        <v>127</v>
      </c>
      <c r="E220" s="174" t="s">
        <v>629</v>
      </c>
      <c r="F220" s="175" t="s">
        <v>630</v>
      </c>
      <c r="G220" s="176" t="s">
        <v>130</v>
      </c>
      <c r="H220" s="177">
        <v>5</v>
      </c>
      <c r="I220" s="178"/>
      <c r="J220" s="179">
        <f>ROUND(I220*H220,2)</f>
        <v>0</v>
      </c>
      <c r="K220" s="175" t="s">
        <v>140</v>
      </c>
      <c r="L220" s="39"/>
      <c r="M220" s="180" t="s">
        <v>21</v>
      </c>
      <c r="N220" s="181" t="s">
        <v>43</v>
      </c>
      <c r="O220" s="64"/>
      <c r="P220" s="182">
        <f>O220*H220</f>
        <v>0</v>
      </c>
      <c r="Q220" s="182">
        <v>0</v>
      </c>
      <c r="R220" s="182">
        <f>Q220*H220</f>
        <v>0</v>
      </c>
      <c r="S220" s="182">
        <v>0</v>
      </c>
      <c r="T220" s="18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84" t="s">
        <v>132</v>
      </c>
      <c r="AT220" s="184" t="s">
        <v>127</v>
      </c>
      <c r="AU220" s="184" t="s">
        <v>82</v>
      </c>
      <c r="AY220" s="17" t="s">
        <v>124</v>
      </c>
      <c r="BE220" s="185">
        <f>IF(N220="základní",J220,0)</f>
        <v>0</v>
      </c>
      <c r="BF220" s="185">
        <f>IF(N220="snížená",J220,0)</f>
        <v>0</v>
      </c>
      <c r="BG220" s="185">
        <f>IF(N220="zákl. přenesená",J220,0)</f>
        <v>0</v>
      </c>
      <c r="BH220" s="185">
        <f>IF(N220="sníž. přenesená",J220,0)</f>
        <v>0</v>
      </c>
      <c r="BI220" s="185">
        <f>IF(N220="nulová",J220,0)</f>
        <v>0</v>
      </c>
      <c r="BJ220" s="17" t="s">
        <v>80</v>
      </c>
      <c r="BK220" s="185">
        <f>ROUND(I220*H220,2)</f>
        <v>0</v>
      </c>
      <c r="BL220" s="17" t="s">
        <v>132</v>
      </c>
      <c r="BM220" s="184" t="s">
        <v>777</v>
      </c>
    </row>
    <row r="221" spans="1:65" s="2" customFormat="1" ht="48">
      <c r="A221" s="34"/>
      <c r="B221" s="35"/>
      <c r="C221" s="36"/>
      <c r="D221" s="186" t="s">
        <v>134</v>
      </c>
      <c r="E221" s="36"/>
      <c r="F221" s="187" t="s">
        <v>632</v>
      </c>
      <c r="G221" s="36"/>
      <c r="H221" s="36"/>
      <c r="I221" s="188"/>
      <c r="J221" s="36"/>
      <c r="K221" s="36"/>
      <c r="L221" s="39"/>
      <c r="M221" s="189"/>
      <c r="N221" s="190"/>
      <c r="O221" s="64"/>
      <c r="P221" s="64"/>
      <c r="Q221" s="64"/>
      <c r="R221" s="64"/>
      <c r="S221" s="64"/>
      <c r="T221" s="65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T221" s="17" t="s">
        <v>134</v>
      </c>
      <c r="AU221" s="17" t="s">
        <v>82</v>
      </c>
    </row>
    <row r="222" spans="1:65" s="13" customFormat="1" ht="10.199999999999999">
      <c r="B222" s="193"/>
      <c r="C222" s="194"/>
      <c r="D222" s="186" t="s">
        <v>143</v>
      </c>
      <c r="E222" s="195" t="s">
        <v>21</v>
      </c>
      <c r="F222" s="196" t="s">
        <v>288</v>
      </c>
      <c r="G222" s="194"/>
      <c r="H222" s="197">
        <v>5</v>
      </c>
      <c r="I222" s="198"/>
      <c r="J222" s="194"/>
      <c r="K222" s="194"/>
      <c r="L222" s="199"/>
      <c r="M222" s="200"/>
      <c r="N222" s="201"/>
      <c r="O222" s="201"/>
      <c r="P222" s="201"/>
      <c r="Q222" s="201"/>
      <c r="R222" s="201"/>
      <c r="S222" s="201"/>
      <c r="T222" s="202"/>
      <c r="AT222" s="203" t="s">
        <v>143</v>
      </c>
      <c r="AU222" s="203" t="s">
        <v>82</v>
      </c>
      <c r="AV222" s="13" t="s">
        <v>82</v>
      </c>
      <c r="AW222" s="13" t="s">
        <v>34</v>
      </c>
      <c r="AX222" s="13" t="s">
        <v>80</v>
      </c>
      <c r="AY222" s="203" t="s">
        <v>124</v>
      </c>
    </row>
    <row r="223" spans="1:65" s="12" customFormat="1" ht="22.8" customHeight="1">
      <c r="B223" s="157"/>
      <c r="C223" s="158"/>
      <c r="D223" s="159" t="s">
        <v>71</v>
      </c>
      <c r="E223" s="171" t="s">
        <v>418</v>
      </c>
      <c r="F223" s="171" t="s">
        <v>419</v>
      </c>
      <c r="G223" s="158"/>
      <c r="H223" s="158"/>
      <c r="I223" s="161"/>
      <c r="J223" s="172">
        <f>BK223</f>
        <v>0</v>
      </c>
      <c r="K223" s="158"/>
      <c r="L223" s="163"/>
      <c r="M223" s="164"/>
      <c r="N223" s="165"/>
      <c r="O223" s="165"/>
      <c r="P223" s="166">
        <f>SUM(P224:P234)</f>
        <v>0</v>
      </c>
      <c r="Q223" s="165"/>
      <c r="R223" s="166">
        <f>SUM(R224:R234)</f>
        <v>0</v>
      </c>
      <c r="S223" s="165"/>
      <c r="T223" s="167">
        <f>SUM(T224:T234)</f>
        <v>0</v>
      </c>
      <c r="AR223" s="168" t="s">
        <v>80</v>
      </c>
      <c r="AT223" s="169" t="s">
        <v>71</v>
      </c>
      <c r="AU223" s="169" t="s">
        <v>80</v>
      </c>
      <c r="AY223" s="168" t="s">
        <v>124</v>
      </c>
      <c r="BK223" s="170">
        <f>SUM(BK224:BK234)</f>
        <v>0</v>
      </c>
    </row>
    <row r="224" spans="1:65" s="2" customFormat="1" ht="21.75" customHeight="1">
      <c r="A224" s="34"/>
      <c r="B224" s="35"/>
      <c r="C224" s="173" t="s">
        <v>394</v>
      </c>
      <c r="D224" s="173" t="s">
        <v>127</v>
      </c>
      <c r="E224" s="174" t="s">
        <v>421</v>
      </c>
      <c r="F224" s="175" t="s">
        <v>422</v>
      </c>
      <c r="G224" s="176" t="s">
        <v>257</v>
      </c>
      <c r="H224" s="177">
        <v>54.115000000000002</v>
      </c>
      <c r="I224" s="178"/>
      <c r="J224" s="179">
        <f>ROUND(I224*H224,2)</f>
        <v>0</v>
      </c>
      <c r="K224" s="175" t="s">
        <v>140</v>
      </c>
      <c r="L224" s="39"/>
      <c r="M224" s="180" t="s">
        <v>21</v>
      </c>
      <c r="N224" s="181" t="s">
        <v>43</v>
      </c>
      <c r="O224" s="64"/>
      <c r="P224" s="182">
        <f>O224*H224</f>
        <v>0</v>
      </c>
      <c r="Q224" s="182">
        <v>0</v>
      </c>
      <c r="R224" s="182">
        <f>Q224*H224</f>
        <v>0</v>
      </c>
      <c r="S224" s="182">
        <v>0</v>
      </c>
      <c r="T224" s="18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4" t="s">
        <v>132</v>
      </c>
      <c r="AT224" s="184" t="s">
        <v>127</v>
      </c>
      <c r="AU224" s="184" t="s">
        <v>82</v>
      </c>
      <c r="AY224" s="17" t="s">
        <v>124</v>
      </c>
      <c r="BE224" s="185">
        <f>IF(N224="základní",J224,0)</f>
        <v>0</v>
      </c>
      <c r="BF224" s="185">
        <f>IF(N224="snížená",J224,0)</f>
        <v>0</v>
      </c>
      <c r="BG224" s="185">
        <f>IF(N224="zákl. přenesená",J224,0)</f>
        <v>0</v>
      </c>
      <c r="BH224" s="185">
        <f>IF(N224="sníž. přenesená",J224,0)</f>
        <v>0</v>
      </c>
      <c r="BI224" s="185">
        <f>IF(N224="nulová",J224,0)</f>
        <v>0</v>
      </c>
      <c r="BJ224" s="17" t="s">
        <v>80</v>
      </c>
      <c r="BK224" s="185">
        <f>ROUND(I224*H224,2)</f>
        <v>0</v>
      </c>
      <c r="BL224" s="17" t="s">
        <v>132</v>
      </c>
      <c r="BM224" s="184" t="s">
        <v>778</v>
      </c>
    </row>
    <row r="225" spans="1:65" s="2" customFormat="1" ht="28.8">
      <c r="A225" s="34"/>
      <c r="B225" s="35"/>
      <c r="C225" s="36"/>
      <c r="D225" s="186" t="s">
        <v>134</v>
      </c>
      <c r="E225" s="36"/>
      <c r="F225" s="187" t="s">
        <v>424</v>
      </c>
      <c r="G225" s="36"/>
      <c r="H225" s="36"/>
      <c r="I225" s="188"/>
      <c r="J225" s="36"/>
      <c r="K225" s="36"/>
      <c r="L225" s="39"/>
      <c r="M225" s="189"/>
      <c r="N225" s="190"/>
      <c r="O225" s="64"/>
      <c r="P225" s="64"/>
      <c r="Q225" s="64"/>
      <c r="R225" s="64"/>
      <c r="S225" s="64"/>
      <c r="T225" s="65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T225" s="17" t="s">
        <v>134</v>
      </c>
      <c r="AU225" s="17" t="s">
        <v>82</v>
      </c>
    </row>
    <row r="226" spans="1:65" s="2" customFormat="1" ht="24.15" customHeight="1">
      <c r="A226" s="34"/>
      <c r="B226" s="35"/>
      <c r="C226" s="173" t="s">
        <v>608</v>
      </c>
      <c r="D226" s="173" t="s">
        <v>127</v>
      </c>
      <c r="E226" s="174" t="s">
        <v>426</v>
      </c>
      <c r="F226" s="175" t="s">
        <v>427</v>
      </c>
      <c r="G226" s="176" t="s">
        <v>257</v>
      </c>
      <c r="H226" s="177">
        <v>1298.76</v>
      </c>
      <c r="I226" s="178"/>
      <c r="J226" s="179">
        <f>ROUND(I226*H226,2)</f>
        <v>0</v>
      </c>
      <c r="K226" s="175" t="s">
        <v>140</v>
      </c>
      <c r="L226" s="39"/>
      <c r="M226" s="180" t="s">
        <v>21</v>
      </c>
      <c r="N226" s="181" t="s">
        <v>43</v>
      </c>
      <c r="O226" s="64"/>
      <c r="P226" s="182">
        <f>O226*H226</f>
        <v>0</v>
      </c>
      <c r="Q226" s="182">
        <v>0</v>
      </c>
      <c r="R226" s="182">
        <f>Q226*H226</f>
        <v>0</v>
      </c>
      <c r="S226" s="182">
        <v>0</v>
      </c>
      <c r="T226" s="183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84" t="s">
        <v>132</v>
      </c>
      <c r="AT226" s="184" t="s">
        <v>127</v>
      </c>
      <c r="AU226" s="184" t="s">
        <v>82</v>
      </c>
      <c r="AY226" s="17" t="s">
        <v>124</v>
      </c>
      <c r="BE226" s="185">
        <f>IF(N226="základní",J226,0)</f>
        <v>0</v>
      </c>
      <c r="BF226" s="185">
        <f>IF(N226="snížená",J226,0)</f>
        <v>0</v>
      </c>
      <c r="BG226" s="185">
        <f>IF(N226="zákl. přenesená",J226,0)</f>
        <v>0</v>
      </c>
      <c r="BH226" s="185">
        <f>IF(N226="sníž. přenesená",J226,0)</f>
        <v>0</v>
      </c>
      <c r="BI226" s="185">
        <f>IF(N226="nulová",J226,0)</f>
        <v>0</v>
      </c>
      <c r="BJ226" s="17" t="s">
        <v>80</v>
      </c>
      <c r="BK226" s="185">
        <f>ROUND(I226*H226,2)</f>
        <v>0</v>
      </c>
      <c r="BL226" s="17" t="s">
        <v>132</v>
      </c>
      <c r="BM226" s="184" t="s">
        <v>779</v>
      </c>
    </row>
    <row r="227" spans="1:65" s="2" customFormat="1" ht="28.8">
      <c r="A227" s="34"/>
      <c r="B227" s="35"/>
      <c r="C227" s="36"/>
      <c r="D227" s="186" t="s">
        <v>134</v>
      </c>
      <c r="E227" s="36"/>
      <c r="F227" s="187" t="s">
        <v>429</v>
      </c>
      <c r="G227" s="36"/>
      <c r="H227" s="36"/>
      <c r="I227" s="188"/>
      <c r="J227" s="36"/>
      <c r="K227" s="36"/>
      <c r="L227" s="39"/>
      <c r="M227" s="189"/>
      <c r="N227" s="190"/>
      <c r="O227" s="64"/>
      <c r="P227" s="64"/>
      <c r="Q227" s="64"/>
      <c r="R227" s="64"/>
      <c r="S227" s="64"/>
      <c r="T227" s="65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T227" s="17" t="s">
        <v>134</v>
      </c>
      <c r="AU227" s="17" t="s">
        <v>82</v>
      </c>
    </row>
    <row r="228" spans="1:65" s="13" customFormat="1" ht="10.199999999999999">
      <c r="B228" s="193"/>
      <c r="C228" s="194"/>
      <c r="D228" s="186" t="s">
        <v>143</v>
      </c>
      <c r="E228" s="194"/>
      <c r="F228" s="196" t="s">
        <v>780</v>
      </c>
      <c r="G228" s="194"/>
      <c r="H228" s="197">
        <v>1298.76</v>
      </c>
      <c r="I228" s="198"/>
      <c r="J228" s="194"/>
      <c r="K228" s="194"/>
      <c r="L228" s="199"/>
      <c r="M228" s="200"/>
      <c r="N228" s="201"/>
      <c r="O228" s="201"/>
      <c r="P228" s="201"/>
      <c r="Q228" s="201"/>
      <c r="R228" s="201"/>
      <c r="S228" s="201"/>
      <c r="T228" s="202"/>
      <c r="AT228" s="203" t="s">
        <v>143</v>
      </c>
      <c r="AU228" s="203" t="s">
        <v>82</v>
      </c>
      <c r="AV228" s="13" t="s">
        <v>82</v>
      </c>
      <c r="AW228" s="13" t="s">
        <v>4</v>
      </c>
      <c r="AX228" s="13" t="s">
        <v>80</v>
      </c>
      <c r="AY228" s="203" t="s">
        <v>124</v>
      </c>
    </row>
    <row r="229" spans="1:65" s="2" customFormat="1" ht="24.15" customHeight="1">
      <c r="A229" s="34"/>
      <c r="B229" s="35"/>
      <c r="C229" s="173" t="s">
        <v>614</v>
      </c>
      <c r="D229" s="173" t="s">
        <v>127</v>
      </c>
      <c r="E229" s="174" t="s">
        <v>432</v>
      </c>
      <c r="F229" s="175" t="s">
        <v>433</v>
      </c>
      <c r="G229" s="176" t="s">
        <v>257</v>
      </c>
      <c r="H229" s="177">
        <v>54.115000000000002</v>
      </c>
      <c r="I229" s="178"/>
      <c r="J229" s="179">
        <f>ROUND(I229*H229,2)</f>
        <v>0</v>
      </c>
      <c r="K229" s="175" t="s">
        <v>140</v>
      </c>
      <c r="L229" s="39"/>
      <c r="M229" s="180" t="s">
        <v>21</v>
      </c>
      <c r="N229" s="181" t="s">
        <v>43</v>
      </c>
      <c r="O229" s="64"/>
      <c r="P229" s="182">
        <f>O229*H229</f>
        <v>0</v>
      </c>
      <c r="Q229" s="182">
        <v>0</v>
      </c>
      <c r="R229" s="182">
        <f>Q229*H229</f>
        <v>0</v>
      </c>
      <c r="S229" s="182">
        <v>0</v>
      </c>
      <c r="T229" s="183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84" t="s">
        <v>132</v>
      </c>
      <c r="AT229" s="184" t="s">
        <v>127</v>
      </c>
      <c r="AU229" s="184" t="s">
        <v>82</v>
      </c>
      <c r="AY229" s="17" t="s">
        <v>124</v>
      </c>
      <c r="BE229" s="185">
        <f>IF(N229="základní",J229,0)</f>
        <v>0</v>
      </c>
      <c r="BF229" s="185">
        <f>IF(N229="snížená",J229,0)</f>
        <v>0</v>
      </c>
      <c r="BG229" s="185">
        <f>IF(N229="zákl. přenesená",J229,0)</f>
        <v>0</v>
      </c>
      <c r="BH229" s="185">
        <f>IF(N229="sníž. přenesená",J229,0)</f>
        <v>0</v>
      </c>
      <c r="BI229" s="185">
        <f>IF(N229="nulová",J229,0)</f>
        <v>0</v>
      </c>
      <c r="BJ229" s="17" t="s">
        <v>80</v>
      </c>
      <c r="BK229" s="185">
        <f>ROUND(I229*H229,2)</f>
        <v>0</v>
      </c>
      <c r="BL229" s="17" t="s">
        <v>132</v>
      </c>
      <c r="BM229" s="184" t="s">
        <v>781</v>
      </c>
    </row>
    <row r="230" spans="1:65" s="2" customFormat="1" ht="19.2">
      <c r="A230" s="34"/>
      <c r="B230" s="35"/>
      <c r="C230" s="36"/>
      <c r="D230" s="186" t="s">
        <v>134</v>
      </c>
      <c r="E230" s="36"/>
      <c r="F230" s="187" t="s">
        <v>435</v>
      </c>
      <c r="G230" s="36"/>
      <c r="H230" s="36"/>
      <c r="I230" s="188"/>
      <c r="J230" s="36"/>
      <c r="K230" s="36"/>
      <c r="L230" s="39"/>
      <c r="M230" s="189"/>
      <c r="N230" s="190"/>
      <c r="O230" s="64"/>
      <c r="P230" s="64"/>
      <c r="Q230" s="64"/>
      <c r="R230" s="64"/>
      <c r="S230" s="64"/>
      <c r="T230" s="65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7" t="s">
        <v>134</v>
      </c>
      <c r="AU230" s="17" t="s">
        <v>82</v>
      </c>
    </row>
    <row r="231" spans="1:65" s="2" customFormat="1" ht="33" customHeight="1">
      <c r="A231" s="34"/>
      <c r="B231" s="35"/>
      <c r="C231" s="173" t="s">
        <v>617</v>
      </c>
      <c r="D231" s="173" t="s">
        <v>127</v>
      </c>
      <c r="E231" s="174" t="s">
        <v>639</v>
      </c>
      <c r="F231" s="175" t="s">
        <v>640</v>
      </c>
      <c r="G231" s="176" t="s">
        <v>257</v>
      </c>
      <c r="H231" s="177">
        <v>16.59</v>
      </c>
      <c r="I231" s="178"/>
      <c r="J231" s="179">
        <f>ROUND(I231*H231,2)</f>
        <v>0</v>
      </c>
      <c r="K231" s="175" t="s">
        <v>140</v>
      </c>
      <c r="L231" s="39"/>
      <c r="M231" s="180" t="s">
        <v>21</v>
      </c>
      <c r="N231" s="181" t="s">
        <v>43</v>
      </c>
      <c r="O231" s="64"/>
      <c r="P231" s="182">
        <f>O231*H231</f>
        <v>0</v>
      </c>
      <c r="Q231" s="182">
        <v>0</v>
      </c>
      <c r="R231" s="182">
        <f>Q231*H231</f>
        <v>0</v>
      </c>
      <c r="S231" s="182">
        <v>0</v>
      </c>
      <c r="T231" s="183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84" t="s">
        <v>132</v>
      </c>
      <c r="AT231" s="184" t="s">
        <v>127</v>
      </c>
      <c r="AU231" s="184" t="s">
        <v>82</v>
      </c>
      <c r="AY231" s="17" t="s">
        <v>124</v>
      </c>
      <c r="BE231" s="185">
        <f>IF(N231="základní",J231,0)</f>
        <v>0</v>
      </c>
      <c r="BF231" s="185">
        <f>IF(N231="snížená",J231,0)</f>
        <v>0</v>
      </c>
      <c r="BG231" s="185">
        <f>IF(N231="zákl. přenesená",J231,0)</f>
        <v>0</v>
      </c>
      <c r="BH231" s="185">
        <f>IF(N231="sníž. přenesená",J231,0)</f>
        <v>0</v>
      </c>
      <c r="BI231" s="185">
        <f>IF(N231="nulová",J231,0)</f>
        <v>0</v>
      </c>
      <c r="BJ231" s="17" t="s">
        <v>80</v>
      </c>
      <c r="BK231" s="185">
        <f>ROUND(I231*H231,2)</f>
        <v>0</v>
      </c>
      <c r="BL231" s="17" t="s">
        <v>132</v>
      </c>
      <c r="BM231" s="184" t="s">
        <v>782</v>
      </c>
    </row>
    <row r="232" spans="1:65" s="2" customFormat="1" ht="28.8">
      <c r="A232" s="34"/>
      <c r="B232" s="35"/>
      <c r="C232" s="36"/>
      <c r="D232" s="186" t="s">
        <v>134</v>
      </c>
      <c r="E232" s="36"/>
      <c r="F232" s="187" t="s">
        <v>642</v>
      </c>
      <c r="G232" s="36"/>
      <c r="H232" s="36"/>
      <c r="I232" s="188"/>
      <c r="J232" s="36"/>
      <c r="K232" s="36"/>
      <c r="L232" s="39"/>
      <c r="M232" s="189"/>
      <c r="N232" s="190"/>
      <c r="O232" s="64"/>
      <c r="P232" s="64"/>
      <c r="Q232" s="64"/>
      <c r="R232" s="64"/>
      <c r="S232" s="64"/>
      <c r="T232" s="65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T232" s="17" t="s">
        <v>134</v>
      </c>
      <c r="AU232" s="17" t="s">
        <v>82</v>
      </c>
    </row>
    <row r="233" spans="1:65" s="2" customFormat="1" ht="24.15" customHeight="1">
      <c r="A233" s="34"/>
      <c r="B233" s="35"/>
      <c r="C233" s="173" t="s">
        <v>401</v>
      </c>
      <c r="D233" s="173" t="s">
        <v>127</v>
      </c>
      <c r="E233" s="174" t="s">
        <v>443</v>
      </c>
      <c r="F233" s="175" t="s">
        <v>444</v>
      </c>
      <c r="G233" s="176" t="s">
        <v>257</v>
      </c>
      <c r="H233" s="177">
        <v>30.45</v>
      </c>
      <c r="I233" s="178"/>
      <c r="J233" s="179">
        <f>ROUND(I233*H233,2)</f>
        <v>0</v>
      </c>
      <c r="K233" s="175" t="s">
        <v>140</v>
      </c>
      <c r="L233" s="39"/>
      <c r="M233" s="180" t="s">
        <v>21</v>
      </c>
      <c r="N233" s="181" t="s">
        <v>43</v>
      </c>
      <c r="O233" s="64"/>
      <c r="P233" s="182">
        <f>O233*H233</f>
        <v>0</v>
      </c>
      <c r="Q233" s="182">
        <v>0</v>
      </c>
      <c r="R233" s="182">
        <f>Q233*H233</f>
        <v>0</v>
      </c>
      <c r="S233" s="182">
        <v>0</v>
      </c>
      <c r="T233" s="183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84" t="s">
        <v>132</v>
      </c>
      <c r="AT233" s="184" t="s">
        <v>127</v>
      </c>
      <c r="AU233" s="184" t="s">
        <v>82</v>
      </c>
      <c r="AY233" s="17" t="s">
        <v>124</v>
      </c>
      <c r="BE233" s="185">
        <f>IF(N233="základní",J233,0)</f>
        <v>0</v>
      </c>
      <c r="BF233" s="185">
        <f>IF(N233="snížená",J233,0)</f>
        <v>0</v>
      </c>
      <c r="BG233" s="185">
        <f>IF(N233="zákl. přenesená",J233,0)</f>
        <v>0</v>
      </c>
      <c r="BH233" s="185">
        <f>IF(N233="sníž. přenesená",J233,0)</f>
        <v>0</v>
      </c>
      <c r="BI233" s="185">
        <f>IF(N233="nulová",J233,0)</f>
        <v>0</v>
      </c>
      <c r="BJ233" s="17" t="s">
        <v>80</v>
      </c>
      <c r="BK233" s="185">
        <f>ROUND(I233*H233,2)</f>
        <v>0</v>
      </c>
      <c r="BL233" s="17" t="s">
        <v>132</v>
      </c>
      <c r="BM233" s="184" t="s">
        <v>783</v>
      </c>
    </row>
    <row r="234" spans="1:65" s="2" customFormat="1" ht="28.8">
      <c r="A234" s="34"/>
      <c r="B234" s="35"/>
      <c r="C234" s="36"/>
      <c r="D234" s="186" t="s">
        <v>134</v>
      </c>
      <c r="E234" s="36"/>
      <c r="F234" s="187" t="s">
        <v>446</v>
      </c>
      <c r="G234" s="36"/>
      <c r="H234" s="36"/>
      <c r="I234" s="188"/>
      <c r="J234" s="36"/>
      <c r="K234" s="36"/>
      <c r="L234" s="39"/>
      <c r="M234" s="189"/>
      <c r="N234" s="190"/>
      <c r="O234" s="64"/>
      <c r="P234" s="64"/>
      <c r="Q234" s="64"/>
      <c r="R234" s="64"/>
      <c r="S234" s="64"/>
      <c r="T234" s="65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7" t="s">
        <v>134</v>
      </c>
      <c r="AU234" s="17" t="s">
        <v>82</v>
      </c>
    </row>
    <row r="235" spans="1:65" s="12" customFormat="1" ht="22.8" customHeight="1">
      <c r="B235" s="157"/>
      <c r="C235" s="158"/>
      <c r="D235" s="159" t="s">
        <v>71</v>
      </c>
      <c r="E235" s="171" t="s">
        <v>447</v>
      </c>
      <c r="F235" s="171" t="s">
        <v>448</v>
      </c>
      <c r="G235" s="158"/>
      <c r="H235" s="158"/>
      <c r="I235" s="161"/>
      <c r="J235" s="172">
        <f>BK235</f>
        <v>0</v>
      </c>
      <c r="K235" s="158"/>
      <c r="L235" s="163"/>
      <c r="M235" s="164"/>
      <c r="N235" s="165"/>
      <c r="O235" s="165"/>
      <c r="P235" s="166">
        <f>SUM(P236:P237)</f>
        <v>0</v>
      </c>
      <c r="Q235" s="165"/>
      <c r="R235" s="166">
        <f>SUM(R236:R237)</f>
        <v>0</v>
      </c>
      <c r="S235" s="165"/>
      <c r="T235" s="167">
        <f>SUM(T236:T237)</f>
        <v>0</v>
      </c>
      <c r="AR235" s="168" t="s">
        <v>80</v>
      </c>
      <c r="AT235" s="169" t="s">
        <v>71</v>
      </c>
      <c r="AU235" s="169" t="s">
        <v>80</v>
      </c>
      <c r="AY235" s="168" t="s">
        <v>124</v>
      </c>
      <c r="BK235" s="170">
        <f>SUM(BK236:BK237)</f>
        <v>0</v>
      </c>
    </row>
    <row r="236" spans="1:65" s="2" customFormat="1" ht="24.15" customHeight="1">
      <c r="A236" s="34"/>
      <c r="B236" s="35"/>
      <c r="C236" s="173" t="s">
        <v>407</v>
      </c>
      <c r="D236" s="173" t="s">
        <v>127</v>
      </c>
      <c r="E236" s="174" t="s">
        <v>450</v>
      </c>
      <c r="F236" s="175" t="s">
        <v>451</v>
      </c>
      <c r="G236" s="176" t="s">
        <v>257</v>
      </c>
      <c r="H236" s="177">
        <v>136.96899999999999</v>
      </c>
      <c r="I236" s="178"/>
      <c r="J236" s="179">
        <f>ROUND(I236*H236,2)</f>
        <v>0</v>
      </c>
      <c r="K236" s="175" t="s">
        <v>140</v>
      </c>
      <c r="L236" s="39"/>
      <c r="M236" s="180" t="s">
        <v>21</v>
      </c>
      <c r="N236" s="181" t="s">
        <v>43</v>
      </c>
      <c r="O236" s="64"/>
      <c r="P236" s="182">
        <f>O236*H236</f>
        <v>0</v>
      </c>
      <c r="Q236" s="182">
        <v>0</v>
      </c>
      <c r="R236" s="182">
        <f>Q236*H236</f>
        <v>0</v>
      </c>
      <c r="S236" s="182">
        <v>0</v>
      </c>
      <c r="T236" s="183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84" t="s">
        <v>132</v>
      </c>
      <c r="AT236" s="184" t="s">
        <v>127</v>
      </c>
      <c r="AU236" s="184" t="s">
        <v>82</v>
      </c>
      <c r="AY236" s="17" t="s">
        <v>124</v>
      </c>
      <c r="BE236" s="185">
        <f>IF(N236="základní",J236,0)</f>
        <v>0</v>
      </c>
      <c r="BF236" s="185">
        <f>IF(N236="snížená",J236,0)</f>
        <v>0</v>
      </c>
      <c r="BG236" s="185">
        <f>IF(N236="zákl. přenesená",J236,0)</f>
        <v>0</v>
      </c>
      <c r="BH236" s="185">
        <f>IF(N236="sníž. přenesená",J236,0)</f>
        <v>0</v>
      </c>
      <c r="BI236" s="185">
        <f>IF(N236="nulová",J236,0)</f>
        <v>0</v>
      </c>
      <c r="BJ236" s="17" t="s">
        <v>80</v>
      </c>
      <c r="BK236" s="185">
        <f>ROUND(I236*H236,2)</f>
        <v>0</v>
      </c>
      <c r="BL236" s="17" t="s">
        <v>132</v>
      </c>
      <c r="BM236" s="184" t="s">
        <v>784</v>
      </c>
    </row>
    <row r="237" spans="1:65" s="2" customFormat="1" ht="28.8">
      <c r="A237" s="34"/>
      <c r="B237" s="35"/>
      <c r="C237" s="36"/>
      <c r="D237" s="186" t="s">
        <v>134</v>
      </c>
      <c r="E237" s="36"/>
      <c r="F237" s="187" t="s">
        <v>453</v>
      </c>
      <c r="G237" s="36"/>
      <c r="H237" s="36"/>
      <c r="I237" s="188"/>
      <c r="J237" s="36"/>
      <c r="K237" s="36"/>
      <c r="L237" s="39"/>
      <c r="M237" s="225"/>
      <c r="N237" s="226"/>
      <c r="O237" s="227"/>
      <c r="P237" s="227"/>
      <c r="Q237" s="227"/>
      <c r="R237" s="227"/>
      <c r="S237" s="227"/>
      <c r="T237" s="228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T237" s="17" t="s">
        <v>134</v>
      </c>
      <c r="AU237" s="17" t="s">
        <v>82</v>
      </c>
    </row>
    <row r="238" spans="1:65" s="2" customFormat="1" ht="6.9" customHeight="1">
      <c r="A238" s="34"/>
      <c r="B238" s="47"/>
      <c r="C238" s="48"/>
      <c r="D238" s="48"/>
      <c r="E238" s="48"/>
      <c r="F238" s="48"/>
      <c r="G238" s="48"/>
      <c r="H238" s="48"/>
      <c r="I238" s="48"/>
      <c r="J238" s="48"/>
      <c r="K238" s="48"/>
      <c r="L238" s="39"/>
      <c r="M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</row>
  </sheetData>
  <sheetProtection algorithmName="SHA-512" hashValue="dtbpkKgQdSp1txrn6rYPOP98HwKoTcTE2Ep30X79VDa/C3p+G7Y27GMgnYp0h0oCmWfXUyaE3MC57cheITWwIA==" saltValue="ZQNDKc2eDbG+Mu8Oxu1cxnYQE06wBIAkTALsx+BsxAqFzZjpSLu7Seq9iC8id5jwXdF7IhytYvlX6oNApd/YIw==" spinCount="100000" sheet="1" objects="1" scenarios="1" formatColumns="0" formatRows="0" autoFilter="0"/>
  <autoFilter ref="C86:K237" xr:uid="{00000000-0009-0000-0000-000003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2" r:id="rId1" xr:uid="{00000000-0004-0000-03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05"/>
  <sheetViews>
    <sheetView showGridLines="0" tabSelected="1" topLeftCell="A104" workbookViewId="0">
      <selection activeCell="I100" sqref="I100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7" t="s">
        <v>91</v>
      </c>
    </row>
    <row r="3" spans="1:46" s="1" customFormat="1" ht="6.9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82</v>
      </c>
    </row>
    <row r="4" spans="1:46" s="1" customFormat="1" ht="24.9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105" t="s">
        <v>16</v>
      </c>
      <c r="L6" s="20"/>
    </row>
    <row r="7" spans="1:46" s="1" customFormat="1" ht="16.5" customHeight="1">
      <c r="B7" s="20"/>
      <c r="E7" s="351" t="str">
        <f>'Rekapitulace stavby'!K6</f>
        <v>Rozšíření splaškové kanalizace v obci Smetanova Lhota</v>
      </c>
      <c r="F7" s="352"/>
      <c r="G7" s="352"/>
      <c r="H7" s="352"/>
      <c r="L7" s="20"/>
    </row>
    <row r="8" spans="1:46" s="2" customFormat="1" ht="12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53" t="s">
        <v>785</v>
      </c>
      <c r="F9" s="354"/>
      <c r="G9" s="354"/>
      <c r="H9" s="354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21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5" t="s">
        <v>22</v>
      </c>
      <c r="E12" s="34"/>
      <c r="F12" s="107" t="s">
        <v>23</v>
      </c>
      <c r="G12" s="34"/>
      <c r="H12" s="34"/>
      <c r="I12" s="105" t="s">
        <v>24</v>
      </c>
      <c r="J12" s="108" t="str">
        <f>'Rekapitulace stavby'!AN8</f>
        <v>13. 10. 2021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05" t="s">
        <v>26</v>
      </c>
      <c r="E14" s="34"/>
      <c r="F14" s="34"/>
      <c r="G14" s="34"/>
      <c r="H14" s="34"/>
      <c r="I14" s="105" t="s">
        <v>27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29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05" t="s">
        <v>30</v>
      </c>
      <c r="E17" s="34"/>
      <c r="F17" s="34"/>
      <c r="G17" s="34"/>
      <c r="H17" s="34"/>
      <c r="I17" s="105" t="s">
        <v>27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55" t="str">
        <f>'Rekapitulace stavby'!E14</f>
        <v>Vyplň údaj</v>
      </c>
      <c r="F18" s="356"/>
      <c r="G18" s="356"/>
      <c r="H18" s="356"/>
      <c r="I18" s="105" t="s">
        <v>29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05" t="s">
        <v>32</v>
      </c>
      <c r="E20" s="34"/>
      <c r="F20" s="34"/>
      <c r="G20" s="34"/>
      <c r="H20" s="34"/>
      <c r="I20" s="105" t="s">
        <v>27</v>
      </c>
      <c r="J20" s="107" t="s">
        <v>21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07" t="s">
        <v>33</v>
      </c>
      <c r="F21" s="34"/>
      <c r="G21" s="34"/>
      <c r="H21" s="34"/>
      <c r="I21" s="105" t="s">
        <v>29</v>
      </c>
      <c r="J21" s="107" t="s">
        <v>21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27</v>
      </c>
      <c r="J23" s="107" t="str">
        <f>IF('Rekapitulace stavby'!AN19="","",'Rekapitulace stavby'!AN19)</f>
        <v/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07" t="str">
        <f>IF('Rekapitulace stavby'!E20="","",'Rekapitulace stavby'!E20)</f>
        <v xml:space="preserve"> </v>
      </c>
      <c r="F24" s="34"/>
      <c r="G24" s="34"/>
      <c r="H24" s="34"/>
      <c r="I24" s="105" t="s">
        <v>29</v>
      </c>
      <c r="J24" s="107" t="str">
        <f>IF('Rekapitulace stavby'!AN20="","",'Rekapitulace stavby'!AN20)</f>
        <v/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05" t="s">
        <v>36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71.25" customHeight="1">
      <c r="A27" s="109"/>
      <c r="B27" s="110"/>
      <c r="C27" s="109"/>
      <c r="D27" s="109"/>
      <c r="E27" s="357" t="s">
        <v>95</v>
      </c>
      <c r="F27" s="357"/>
      <c r="G27" s="357"/>
      <c r="H27" s="357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3" t="s">
        <v>38</v>
      </c>
      <c r="E30" s="34"/>
      <c r="F30" s="34"/>
      <c r="G30" s="34"/>
      <c r="H30" s="34"/>
      <c r="I30" s="34"/>
      <c r="J30" s="114">
        <f>ROUND(J84, 2)</f>
        <v>130000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15" t="s">
        <v>40</v>
      </c>
      <c r="G32" s="34"/>
      <c r="H32" s="34"/>
      <c r="I32" s="115" t="s">
        <v>39</v>
      </c>
      <c r="J32" s="115" t="s">
        <v>41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16" t="s">
        <v>42</v>
      </c>
      <c r="E33" s="105" t="s">
        <v>43</v>
      </c>
      <c r="F33" s="117">
        <f>ROUND((SUM(BE84:BE104)),  2)</f>
        <v>130000</v>
      </c>
      <c r="G33" s="34"/>
      <c r="H33" s="34"/>
      <c r="I33" s="118">
        <v>0.21</v>
      </c>
      <c r="J33" s="117">
        <f>ROUND(((SUM(BE84:BE104))*I33),  2)</f>
        <v>27300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05" t="s">
        <v>44</v>
      </c>
      <c r="F34" s="117">
        <f>ROUND((SUM(BF84:BF104)),  2)</f>
        <v>0</v>
      </c>
      <c r="G34" s="34"/>
      <c r="H34" s="34"/>
      <c r="I34" s="118">
        <v>0.15</v>
      </c>
      <c r="J34" s="117">
        <f>ROUND(((SUM(BF84:BF104))*I34),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45</v>
      </c>
      <c r="F35" s="117">
        <f>ROUND((SUM(BG84:BG104)),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46</v>
      </c>
      <c r="F36" s="117">
        <f>ROUND((SUM(BH84:BH104)),  2)</f>
        <v>0</v>
      </c>
      <c r="G36" s="34"/>
      <c r="H36" s="34"/>
      <c r="I36" s="118">
        <v>0.15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47</v>
      </c>
      <c r="F37" s="117">
        <f>ROUND((SUM(BI84:BI104)),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19"/>
      <c r="D39" s="120" t="s">
        <v>48</v>
      </c>
      <c r="E39" s="121"/>
      <c r="F39" s="121"/>
      <c r="G39" s="122" t="s">
        <v>49</v>
      </c>
      <c r="H39" s="123" t="s">
        <v>50</v>
      </c>
      <c r="I39" s="121"/>
      <c r="J39" s="124">
        <f>SUM(J30:J37)</f>
        <v>157300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96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6"/>
      <c r="D48" s="36"/>
      <c r="E48" s="358" t="str">
        <f>E7</f>
        <v>Rozšíření splaškové kanalizace v obci Smetanova Lhota</v>
      </c>
      <c r="F48" s="359"/>
      <c r="G48" s="359"/>
      <c r="H48" s="359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311" t="str">
        <f>E9</f>
        <v>VON - vedlejší a ostatní náklady</v>
      </c>
      <c r="F50" s="360"/>
      <c r="G50" s="360"/>
      <c r="H50" s="360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22</v>
      </c>
      <c r="D52" s="36"/>
      <c r="E52" s="36"/>
      <c r="F52" s="27" t="str">
        <f>F12</f>
        <v>Smetanova Lhota</v>
      </c>
      <c r="G52" s="36"/>
      <c r="H52" s="36"/>
      <c r="I52" s="29" t="s">
        <v>24</v>
      </c>
      <c r="J52" s="59" t="str">
        <f>IF(J12="","",J12)</f>
        <v>13. 10. 2021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25.65" customHeight="1">
      <c r="A54" s="34"/>
      <c r="B54" s="35"/>
      <c r="C54" s="29" t="s">
        <v>26</v>
      </c>
      <c r="D54" s="36"/>
      <c r="E54" s="36"/>
      <c r="F54" s="27" t="str">
        <f>E15</f>
        <v xml:space="preserve"> </v>
      </c>
      <c r="G54" s="36"/>
      <c r="H54" s="36"/>
      <c r="I54" s="29" t="s">
        <v>32</v>
      </c>
      <c r="J54" s="32" t="str">
        <f>E21</f>
        <v>ALCEDO - Ing. Martin Růžička, CSc.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15" customHeight="1">
      <c r="A55" s="34"/>
      <c r="B55" s="35"/>
      <c r="C55" s="29" t="s">
        <v>30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 xml:space="preserve"> 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97</v>
      </c>
      <c r="D57" s="131"/>
      <c r="E57" s="131"/>
      <c r="F57" s="131"/>
      <c r="G57" s="131"/>
      <c r="H57" s="131"/>
      <c r="I57" s="131"/>
      <c r="J57" s="132" t="s">
        <v>98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70</v>
      </c>
      <c r="D59" s="36"/>
      <c r="E59" s="36"/>
      <c r="F59" s="36"/>
      <c r="G59" s="36"/>
      <c r="H59" s="36"/>
      <c r="I59" s="36"/>
      <c r="J59" s="77">
        <f>J84</f>
        <v>130000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99</v>
      </c>
    </row>
    <row r="60" spans="1:47" s="9" customFormat="1" ht="24.9" customHeight="1">
      <c r="B60" s="134"/>
      <c r="C60" s="135"/>
      <c r="D60" s="136" t="s">
        <v>786</v>
      </c>
      <c r="E60" s="137"/>
      <c r="F60" s="137"/>
      <c r="G60" s="137"/>
      <c r="H60" s="137"/>
      <c r="I60" s="137"/>
      <c r="J60" s="138">
        <f>J85</f>
        <v>130000</v>
      </c>
      <c r="K60" s="135"/>
      <c r="L60" s="139"/>
    </row>
    <row r="61" spans="1:47" s="10" customFormat="1" ht="19.95" customHeight="1">
      <c r="B61" s="140"/>
      <c r="C61" s="141"/>
      <c r="D61" s="142" t="s">
        <v>787</v>
      </c>
      <c r="E61" s="143"/>
      <c r="F61" s="143"/>
      <c r="G61" s="143"/>
      <c r="H61" s="143"/>
      <c r="I61" s="143"/>
      <c r="J61" s="144">
        <f>J86</f>
        <v>0</v>
      </c>
      <c r="K61" s="141"/>
      <c r="L61" s="145"/>
    </row>
    <row r="62" spans="1:47" s="10" customFormat="1" ht="19.95" customHeight="1">
      <c r="B62" s="140"/>
      <c r="C62" s="141"/>
      <c r="D62" s="142" t="s">
        <v>788</v>
      </c>
      <c r="E62" s="143"/>
      <c r="F62" s="143"/>
      <c r="G62" s="143"/>
      <c r="H62" s="143"/>
      <c r="I62" s="143"/>
      <c r="J62" s="144">
        <f>J95</f>
        <v>0</v>
      </c>
      <c r="K62" s="141"/>
      <c r="L62" s="145"/>
    </row>
    <row r="63" spans="1:47" s="10" customFormat="1" ht="19.95" customHeight="1">
      <c r="B63" s="140"/>
      <c r="C63" s="141"/>
      <c r="D63" s="142" t="s">
        <v>789</v>
      </c>
      <c r="E63" s="143"/>
      <c r="F63" s="143"/>
      <c r="G63" s="143"/>
      <c r="H63" s="143"/>
      <c r="I63" s="143"/>
      <c r="J63" s="144">
        <f>J98</f>
        <v>130000</v>
      </c>
      <c r="K63" s="141"/>
      <c r="L63" s="145"/>
    </row>
    <row r="64" spans="1:47" s="10" customFormat="1" ht="19.95" customHeight="1">
      <c r="B64" s="140"/>
      <c r="C64" s="141"/>
      <c r="D64" s="142" t="s">
        <v>790</v>
      </c>
      <c r="E64" s="143"/>
      <c r="F64" s="143"/>
      <c r="G64" s="143"/>
      <c r="H64" s="143"/>
      <c r="I64" s="143"/>
      <c r="J64" s="144">
        <f>J102</f>
        <v>0</v>
      </c>
      <c r="K64" s="141"/>
      <c r="L64" s="145"/>
    </row>
    <row r="65" spans="1:31" s="2" customFormat="1" ht="21.75" customHeight="1">
      <c r="A65" s="34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10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s="2" customFormat="1" ht="6.9" customHeight="1">
      <c r="A66" s="34"/>
      <c r="B66" s="47"/>
      <c r="C66" s="48"/>
      <c r="D66" s="48"/>
      <c r="E66" s="48"/>
      <c r="F66" s="48"/>
      <c r="G66" s="48"/>
      <c r="H66" s="48"/>
      <c r="I66" s="48"/>
      <c r="J66" s="48"/>
      <c r="K66" s="48"/>
      <c r="L66" s="106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70" spans="1:31" s="2" customFormat="1" ht="6.9" customHeight="1">
      <c r="A70" s="34"/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106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24.9" customHeight="1">
      <c r="A71" s="34"/>
      <c r="B71" s="35"/>
      <c r="C71" s="23" t="s">
        <v>109</v>
      </c>
      <c r="D71" s="36"/>
      <c r="E71" s="36"/>
      <c r="F71" s="36"/>
      <c r="G71" s="36"/>
      <c r="H71" s="36"/>
      <c r="I71" s="36"/>
      <c r="J71" s="36"/>
      <c r="K71" s="36"/>
      <c r="L71" s="10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6.9" customHeight="1">
      <c r="A72" s="34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2" customHeight="1">
      <c r="A73" s="34"/>
      <c r="B73" s="35"/>
      <c r="C73" s="29" t="s">
        <v>16</v>
      </c>
      <c r="D73" s="36"/>
      <c r="E73" s="36"/>
      <c r="F73" s="36"/>
      <c r="G73" s="36"/>
      <c r="H73" s="36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6.5" customHeight="1">
      <c r="A74" s="34"/>
      <c r="B74" s="35"/>
      <c r="C74" s="36"/>
      <c r="D74" s="36"/>
      <c r="E74" s="358" t="str">
        <f>E7</f>
        <v>Rozšíření splaškové kanalizace v obci Smetanova Lhota</v>
      </c>
      <c r="F74" s="359"/>
      <c r="G74" s="359"/>
      <c r="H74" s="359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93</v>
      </c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6.5" customHeight="1">
      <c r="A76" s="34"/>
      <c r="B76" s="35"/>
      <c r="C76" s="36"/>
      <c r="D76" s="36"/>
      <c r="E76" s="311" t="str">
        <f>E9</f>
        <v>VON - vedlejší a ostatní náklady</v>
      </c>
      <c r="F76" s="360"/>
      <c r="G76" s="360"/>
      <c r="H76" s="360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6.9" customHeight="1">
      <c r="A77" s="34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2" customHeight="1">
      <c r="A78" s="34"/>
      <c r="B78" s="35"/>
      <c r="C78" s="29" t="s">
        <v>22</v>
      </c>
      <c r="D78" s="36"/>
      <c r="E78" s="36"/>
      <c r="F78" s="27" t="str">
        <f>F12</f>
        <v>Smetanova Lhota</v>
      </c>
      <c r="G78" s="36"/>
      <c r="H78" s="36"/>
      <c r="I78" s="29" t="s">
        <v>24</v>
      </c>
      <c r="J78" s="59" t="str">
        <f>IF(J12="","",J12)</f>
        <v>13. 10. 2021</v>
      </c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6.9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25.65" customHeight="1">
      <c r="A80" s="34"/>
      <c r="B80" s="35"/>
      <c r="C80" s="29" t="s">
        <v>26</v>
      </c>
      <c r="D80" s="36"/>
      <c r="E80" s="36"/>
      <c r="F80" s="27" t="str">
        <f>E15</f>
        <v xml:space="preserve"> </v>
      </c>
      <c r="G80" s="36"/>
      <c r="H80" s="36"/>
      <c r="I80" s="29" t="s">
        <v>32</v>
      </c>
      <c r="J80" s="32" t="str">
        <f>E21</f>
        <v>ALCEDO - Ing. Martin Růžička, CSc.</v>
      </c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5.15" customHeight="1">
      <c r="A81" s="34"/>
      <c r="B81" s="35"/>
      <c r="C81" s="29" t="s">
        <v>30</v>
      </c>
      <c r="D81" s="36"/>
      <c r="E81" s="36"/>
      <c r="F81" s="27" t="str">
        <f>IF(E18="","",E18)</f>
        <v>Vyplň údaj</v>
      </c>
      <c r="G81" s="36"/>
      <c r="H81" s="36"/>
      <c r="I81" s="29" t="s">
        <v>35</v>
      </c>
      <c r="J81" s="32" t="str">
        <f>E24</f>
        <v xml:space="preserve"> </v>
      </c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0.35" customHeight="1">
      <c r="A82" s="34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11" customFormat="1" ht="29.25" customHeight="1">
      <c r="A83" s="146"/>
      <c r="B83" s="147"/>
      <c r="C83" s="148" t="s">
        <v>110</v>
      </c>
      <c r="D83" s="149" t="s">
        <v>57</v>
      </c>
      <c r="E83" s="149" t="s">
        <v>53</v>
      </c>
      <c r="F83" s="149" t="s">
        <v>54</v>
      </c>
      <c r="G83" s="149" t="s">
        <v>111</v>
      </c>
      <c r="H83" s="149" t="s">
        <v>112</v>
      </c>
      <c r="I83" s="149" t="s">
        <v>113</v>
      </c>
      <c r="J83" s="149" t="s">
        <v>98</v>
      </c>
      <c r="K83" s="150" t="s">
        <v>114</v>
      </c>
      <c r="L83" s="151"/>
      <c r="M83" s="68" t="s">
        <v>21</v>
      </c>
      <c r="N83" s="69" t="s">
        <v>42</v>
      </c>
      <c r="O83" s="69" t="s">
        <v>115</v>
      </c>
      <c r="P83" s="69" t="s">
        <v>116</v>
      </c>
      <c r="Q83" s="69" t="s">
        <v>117</v>
      </c>
      <c r="R83" s="69" t="s">
        <v>118</v>
      </c>
      <c r="S83" s="69" t="s">
        <v>119</v>
      </c>
      <c r="T83" s="70" t="s">
        <v>120</v>
      </c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</row>
    <row r="84" spans="1:65" s="2" customFormat="1" ht="22.8" customHeight="1">
      <c r="A84" s="34"/>
      <c r="B84" s="35"/>
      <c r="C84" s="75" t="s">
        <v>121</v>
      </c>
      <c r="D84" s="36"/>
      <c r="E84" s="36"/>
      <c r="F84" s="36"/>
      <c r="G84" s="36"/>
      <c r="H84" s="36"/>
      <c r="I84" s="36"/>
      <c r="J84" s="152">
        <f>BK84</f>
        <v>130000</v>
      </c>
      <c r="K84" s="36"/>
      <c r="L84" s="39"/>
      <c r="M84" s="71"/>
      <c r="N84" s="153"/>
      <c r="O84" s="72"/>
      <c r="P84" s="154">
        <f>P85</f>
        <v>0</v>
      </c>
      <c r="Q84" s="72"/>
      <c r="R84" s="154">
        <f>R85</f>
        <v>0</v>
      </c>
      <c r="S84" s="72"/>
      <c r="T84" s="155">
        <f>T85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T84" s="17" t="s">
        <v>71</v>
      </c>
      <c r="AU84" s="17" t="s">
        <v>99</v>
      </c>
      <c r="BK84" s="156">
        <f>BK85</f>
        <v>130000</v>
      </c>
    </row>
    <row r="85" spans="1:65" s="12" customFormat="1" ht="25.95" customHeight="1">
      <c r="B85" s="157"/>
      <c r="C85" s="158"/>
      <c r="D85" s="159" t="s">
        <v>71</v>
      </c>
      <c r="E85" s="160" t="s">
        <v>791</v>
      </c>
      <c r="F85" s="160" t="s">
        <v>792</v>
      </c>
      <c r="G85" s="158"/>
      <c r="H85" s="158"/>
      <c r="I85" s="161"/>
      <c r="J85" s="162">
        <f>BK85</f>
        <v>130000</v>
      </c>
      <c r="K85" s="158"/>
      <c r="L85" s="163"/>
      <c r="M85" s="164"/>
      <c r="N85" s="165"/>
      <c r="O85" s="165"/>
      <c r="P85" s="166">
        <f>P86+P95+P98+P102</f>
        <v>0</v>
      </c>
      <c r="Q85" s="165"/>
      <c r="R85" s="166">
        <f>R86+R95+R98+R102</f>
        <v>0</v>
      </c>
      <c r="S85" s="165"/>
      <c r="T85" s="167">
        <f>T86+T95+T98+T102</f>
        <v>0</v>
      </c>
      <c r="AR85" s="168" t="s">
        <v>288</v>
      </c>
      <c r="AT85" s="169" t="s">
        <v>71</v>
      </c>
      <c r="AU85" s="169" t="s">
        <v>72</v>
      </c>
      <c r="AY85" s="168" t="s">
        <v>124</v>
      </c>
      <c r="BK85" s="170">
        <f>BK86+BK95+BK98+BK102</f>
        <v>130000</v>
      </c>
    </row>
    <row r="86" spans="1:65" s="12" customFormat="1" ht="22.8" customHeight="1">
      <c r="B86" s="157"/>
      <c r="C86" s="158"/>
      <c r="D86" s="159" t="s">
        <v>71</v>
      </c>
      <c r="E86" s="171" t="s">
        <v>793</v>
      </c>
      <c r="F86" s="171" t="s">
        <v>794</v>
      </c>
      <c r="G86" s="158"/>
      <c r="H86" s="158"/>
      <c r="I86" s="161"/>
      <c r="J86" s="172">
        <f>BK86</f>
        <v>0</v>
      </c>
      <c r="K86" s="158"/>
      <c r="L86" s="163"/>
      <c r="M86" s="164"/>
      <c r="N86" s="165"/>
      <c r="O86" s="165"/>
      <c r="P86" s="166">
        <f>SUM(P87:P94)</f>
        <v>0</v>
      </c>
      <c r="Q86" s="165"/>
      <c r="R86" s="166">
        <f>SUM(R87:R94)</f>
        <v>0</v>
      </c>
      <c r="S86" s="165"/>
      <c r="T86" s="167">
        <f>SUM(T87:T94)</f>
        <v>0</v>
      </c>
      <c r="AR86" s="168" t="s">
        <v>288</v>
      </c>
      <c r="AT86" s="169" t="s">
        <v>71</v>
      </c>
      <c r="AU86" s="169" t="s">
        <v>80</v>
      </c>
      <c r="AY86" s="168" t="s">
        <v>124</v>
      </c>
      <c r="BK86" s="170">
        <f>SUM(BK87:BK94)</f>
        <v>0</v>
      </c>
    </row>
    <row r="87" spans="1:65" s="2" customFormat="1" ht="16.5" customHeight="1">
      <c r="A87" s="34"/>
      <c r="B87" s="35"/>
      <c r="C87" s="173" t="s">
        <v>80</v>
      </c>
      <c r="D87" s="173" t="s">
        <v>127</v>
      </c>
      <c r="E87" s="174" t="s">
        <v>795</v>
      </c>
      <c r="F87" s="175" t="s">
        <v>796</v>
      </c>
      <c r="G87" s="176" t="s">
        <v>797</v>
      </c>
      <c r="H87" s="177">
        <v>1</v>
      </c>
      <c r="I87" s="178"/>
      <c r="J87" s="179">
        <f>ROUND(I87*H87,2)</f>
        <v>0</v>
      </c>
      <c r="K87" s="175" t="s">
        <v>140</v>
      </c>
      <c r="L87" s="39"/>
      <c r="M87" s="180" t="s">
        <v>21</v>
      </c>
      <c r="N87" s="181" t="s">
        <v>43</v>
      </c>
      <c r="O87" s="64"/>
      <c r="P87" s="182">
        <f>O87*H87</f>
        <v>0</v>
      </c>
      <c r="Q87" s="182">
        <v>0</v>
      </c>
      <c r="R87" s="182">
        <f>Q87*H87</f>
        <v>0</v>
      </c>
      <c r="S87" s="182">
        <v>0</v>
      </c>
      <c r="T87" s="183">
        <f>S87*H87</f>
        <v>0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R87" s="184" t="s">
        <v>798</v>
      </c>
      <c r="AT87" s="184" t="s">
        <v>127</v>
      </c>
      <c r="AU87" s="184" t="s">
        <v>82</v>
      </c>
      <c r="AY87" s="17" t="s">
        <v>124</v>
      </c>
      <c r="BE87" s="185">
        <f>IF(N87="základní",J87,0)</f>
        <v>0</v>
      </c>
      <c r="BF87" s="185">
        <f>IF(N87="snížená",J87,0)</f>
        <v>0</v>
      </c>
      <c r="BG87" s="185">
        <f>IF(N87="zákl. přenesená",J87,0)</f>
        <v>0</v>
      </c>
      <c r="BH87" s="185">
        <f>IF(N87="sníž. přenesená",J87,0)</f>
        <v>0</v>
      </c>
      <c r="BI87" s="185">
        <f>IF(N87="nulová",J87,0)</f>
        <v>0</v>
      </c>
      <c r="BJ87" s="17" t="s">
        <v>80</v>
      </c>
      <c r="BK87" s="185">
        <f>ROUND(I87*H87,2)</f>
        <v>0</v>
      </c>
      <c r="BL87" s="17" t="s">
        <v>798</v>
      </c>
      <c r="BM87" s="184" t="s">
        <v>799</v>
      </c>
    </row>
    <row r="88" spans="1:65" s="2" customFormat="1" ht="10.199999999999999">
      <c r="A88" s="34"/>
      <c r="B88" s="35"/>
      <c r="C88" s="36"/>
      <c r="D88" s="186" t="s">
        <v>134</v>
      </c>
      <c r="E88" s="36"/>
      <c r="F88" s="187" t="s">
        <v>796</v>
      </c>
      <c r="G88" s="36"/>
      <c r="H88" s="36"/>
      <c r="I88" s="188"/>
      <c r="J88" s="36"/>
      <c r="K88" s="36"/>
      <c r="L88" s="39"/>
      <c r="M88" s="189"/>
      <c r="N88" s="190"/>
      <c r="O88" s="64"/>
      <c r="P88" s="64"/>
      <c r="Q88" s="64"/>
      <c r="R88" s="64"/>
      <c r="S88" s="64"/>
      <c r="T88" s="65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T88" s="17" t="s">
        <v>134</v>
      </c>
      <c r="AU88" s="17" t="s">
        <v>82</v>
      </c>
    </row>
    <row r="89" spans="1:65" s="2" customFormat="1" ht="16.5" customHeight="1">
      <c r="A89" s="34"/>
      <c r="B89" s="35"/>
      <c r="C89" s="173" t="s">
        <v>82</v>
      </c>
      <c r="D89" s="173" t="s">
        <v>127</v>
      </c>
      <c r="E89" s="174" t="s">
        <v>800</v>
      </c>
      <c r="F89" s="175" t="s">
        <v>801</v>
      </c>
      <c r="G89" s="176" t="s">
        <v>797</v>
      </c>
      <c r="H89" s="177">
        <v>1</v>
      </c>
      <c r="I89" s="178"/>
      <c r="J89" s="179">
        <f>ROUND(I89*H89,2)</f>
        <v>0</v>
      </c>
      <c r="K89" s="175" t="s">
        <v>140</v>
      </c>
      <c r="L89" s="39"/>
      <c r="M89" s="180" t="s">
        <v>21</v>
      </c>
      <c r="N89" s="181" t="s">
        <v>43</v>
      </c>
      <c r="O89" s="64"/>
      <c r="P89" s="182">
        <f>O89*H89</f>
        <v>0</v>
      </c>
      <c r="Q89" s="182">
        <v>0</v>
      </c>
      <c r="R89" s="182">
        <f>Q89*H89</f>
        <v>0</v>
      </c>
      <c r="S89" s="182">
        <v>0</v>
      </c>
      <c r="T89" s="183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84" t="s">
        <v>798</v>
      </c>
      <c r="AT89" s="184" t="s">
        <v>127</v>
      </c>
      <c r="AU89" s="184" t="s">
        <v>82</v>
      </c>
      <c r="AY89" s="17" t="s">
        <v>124</v>
      </c>
      <c r="BE89" s="185">
        <f>IF(N89="základní",J89,0)</f>
        <v>0</v>
      </c>
      <c r="BF89" s="185">
        <f>IF(N89="snížená",J89,0)</f>
        <v>0</v>
      </c>
      <c r="BG89" s="185">
        <f>IF(N89="zákl. přenesená",J89,0)</f>
        <v>0</v>
      </c>
      <c r="BH89" s="185">
        <f>IF(N89="sníž. přenesená",J89,0)</f>
        <v>0</v>
      </c>
      <c r="BI89" s="185">
        <f>IF(N89="nulová",J89,0)</f>
        <v>0</v>
      </c>
      <c r="BJ89" s="17" t="s">
        <v>80</v>
      </c>
      <c r="BK89" s="185">
        <f>ROUND(I89*H89,2)</f>
        <v>0</v>
      </c>
      <c r="BL89" s="17" t="s">
        <v>798</v>
      </c>
      <c r="BM89" s="184" t="s">
        <v>802</v>
      </c>
    </row>
    <row r="90" spans="1:65" s="2" customFormat="1" ht="10.199999999999999">
      <c r="A90" s="34"/>
      <c r="B90" s="35"/>
      <c r="C90" s="36"/>
      <c r="D90" s="186" t="s">
        <v>134</v>
      </c>
      <c r="E90" s="36"/>
      <c r="F90" s="187" t="s">
        <v>801</v>
      </c>
      <c r="G90" s="36"/>
      <c r="H90" s="36"/>
      <c r="I90" s="188"/>
      <c r="J90" s="36"/>
      <c r="K90" s="36"/>
      <c r="L90" s="39"/>
      <c r="M90" s="189"/>
      <c r="N90" s="190"/>
      <c r="O90" s="64"/>
      <c r="P90" s="64"/>
      <c r="Q90" s="64"/>
      <c r="R90" s="64"/>
      <c r="S90" s="64"/>
      <c r="T90" s="65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7" t="s">
        <v>134</v>
      </c>
      <c r="AU90" s="17" t="s">
        <v>82</v>
      </c>
    </row>
    <row r="91" spans="1:65" s="2" customFormat="1" ht="37.799999999999997" customHeight="1">
      <c r="A91" s="34"/>
      <c r="B91" s="35"/>
      <c r="C91" s="173" t="s">
        <v>272</v>
      </c>
      <c r="D91" s="173" t="s">
        <v>127</v>
      </c>
      <c r="E91" s="174" t="s">
        <v>803</v>
      </c>
      <c r="F91" s="175" t="s">
        <v>804</v>
      </c>
      <c r="G91" s="176" t="s">
        <v>797</v>
      </c>
      <c r="H91" s="177">
        <v>1</v>
      </c>
      <c r="I91" s="178"/>
      <c r="J91" s="179">
        <f>ROUND(I91*H91,2)</f>
        <v>0</v>
      </c>
      <c r="K91" s="175" t="s">
        <v>21</v>
      </c>
      <c r="L91" s="39"/>
      <c r="M91" s="180" t="s">
        <v>21</v>
      </c>
      <c r="N91" s="181" t="s">
        <v>43</v>
      </c>
      <c r="O91" s="64"/>
      <c r="P91" s="182">
        <f>O91*H91</f>
        <v>0</v>
      </c>
      <c r="Q91" s="182">
        <v>0</v>
      </c>
      <c r="R91" s="182">
        <f>Q91*H91</f>
        <v>0</v>
      </c>
      <c r="S91" s="182">
        <v>0</v>
      </c>
      <c r="T91" s="183">
        <f>S91*H91</f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84" t="s">
        <v>798</v>
      </c>
      <c r="AT91" s="184" t="s">
        <v>127</v>
      </c>
      <c r="AU91" s="184" t="s">
        <v>82</v>
      </c>
      <c r="AY91" s="17" t="s">
        <v>124</v>
      </c>
      <c r="BE91" s="185">
        <f>IF(N91="základní",J91,0)</f>
        <v>0</v>
      </c>
      <c r="BF91" s="185">
        <f>IF(N91="snížená",J91,0)</f>
        <v>0</v>
      </c>
      <c r="BG91" s="185">
        <f>IF(N91="zákl. přenesená",J91,0)</f>
        <v>0</v>
      </c>
      <c r="BH91" s="185">
        <f>IF(N91="sníž. přenesená",J91,0)</f>
        <v>0</v>
      </c>
      <c r="BI91" s="185">
        <f>IF(N91="nulová",J91,0)</f>
        <v>0</v>
      </c>
      <c r="BJ91" s="17" t="s">
        <v>80</v>
      </c>
      <c r="BK91" s="185">
        <f>ROUND(I91*H91,2)</f>
        <v>0</v>
      </c>
      <c r="BL91" s="17" t="s">
        <v>798</v>
      </c>
      <c r="BM91" s="184" t="s">
        <v>805</v>
      </c>
    </row>
    <row r="92" spans="1:65" s="2" customFormat="1" ht="28.8">
      <c r="A92" s="34"/>
      <c r="B92" s="35"/>
      <c r="C92" s="36"/>
      <c r="D92" s="186" t="s">
        <v>134</v>
      </c>
      <c r="E92" s="36"/>
      <c r="F92" s="187" t="s">
        <v>804</v>
      </c>
      <c r="G92" s="36"/>
      <c r="H92" s="36"/>
      <c r="I92" s="188"/>
      <c r="J92" s="36"/>
      <c r="K92" s="36"/>
      <c r="L92" s="39"/>
      <c r="M92" s="189"/>
      <c r="N92" s="190"/>
      <c r="O92" s="64"/>
      <c r="P92" s="64"/>
      <c r="Q92" s="64"/>
      <c r="R92" s="64"/>
      <c r="S92" s="64"/>
      <c r="T92" s="65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7" t="s">
        <v>134</v>
      </c>
      <c r="AU92" s="17" t="s">
        <v>82</v>
      </c>
    </row>
    <row r="93" spans="1:65" s="2" customFormat="1" ht="16.5" customHeight="1">
      <c r="A93" s="34"/>
      <c r="B93" s="35"/>
      <c r="C93" s="173" t="s">
        <v>132</v>
      </c>
      <c r="D93" s="173" t="s">
        <v>127</v>
      </c>
      <c r="E93" s="174" t="s">
        <v>806</v>
      </c>
      <c r="F93" s="175" t="s">
        <v>807</v>
      </c>
      <c r="G93" s="176" t="s">
        <v>797</v>
      </c>
      <c r="H93" s="177">
        <v>1</v>
      </c>
      <c r="I93" s="178"/>
      <c r="J93" s="179">
        <f>ROUND(I93*H93,2)</f>
        <v>0</v>
      </c>
      <c r="K93" s="175" t="s">
        <v>140</v>
      </c>
      <c r="L93" s="39"/>
      <c r="M93" s="180" t="s">
        <v>21</v>
      </c>
      <c r="N93" s="181" t="s">
        <v>43</v>
      </c>
      <c r="O93" s="64"/>
      <c r="P93" s="182">
        <f>O93*H93</f>
        <v>0</v>
      </c>
      <c r="Q93" s="182">
        <v>0</v>
      </c>
      <c r="R93" s="182">
        <f>Q93*H93</f>
        <v>0</v>
      </c>
      <c r="S93" s="182">
        <v>0</v>
      </c>
      <c r="T93" s="183">
        <f>S93*H93</f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84" t="s">
        <v>798</v>
      </c>
      <c r="AT93" s="184" t="s">
        <v>127</v>
      </c>
      <c r="AU93" s="184" t="s">
        <v>82</v>
      </c>
      <c r="AY93" s="17" t="s">
        <v>124</v>
      </c>
      <c r="BE93" s="185">
        <f>IF(N93="základní",J93,0)</f>
        <v>0</v>
      </c>
      <c r="BF93" s="185">
        <f>IF(N93="snížená",J93,0)</f>
        <v>0</v>
      </c>
      <c r="BG93" s="185">
        <f>IF(N93="zákl. přenesená",J93,0)</f>
        <v>0</v>
      </c>
      <c r="BH93" s="185">
        <f>IF(N93="sníž. přenesená",J93,0)</f>
        <v>0</v>
      </c>
      <c r="BI93" s="185">
        <f>IF(N93="nulová",J93,0)</f>
        <v>0</v>
      </c>
      <c r="BJ93" s="17" t="s">
        <v>80</v>
      </c>
      <c r="BK93" s="185">
        <f>ROUND(I93*H93,2)</f>
        <v>0</v>
      </c>
      <c r="BL93" s="17" t="s">
        <v>798</v>
      </c>
      <c r="BM93" s="184" t="s">
        <v>808</v>
      </c>
    </row>
    <row r="94" spans="1:65" s="2" customFormat="1" ht="10.199999999999999">
      <c r="A94" s="34"/>
      <c r="B94" s="35"/>
      <c r="C94" s="36"/>
      <c r="D94" s="186" t="s">
        <v>134</v>
      </c>
      <c r="E94" s="36"/>
      <c r="F94" s="187" t="s">
        <v>807</v>
      </c>
      <c r="G94" s="36"/>
      <c r="H94" s="36"/>
      <c r="I94" s="188"/>
      <c r="J94" s="36"/>
      <c r="K94" s="36"/>
      <c r="L94" s="39"/>
      <c r="M94" s="189"/>
      <c r="N94" s="190"/>
      <c r="O94" s="64"/>
      <c r="P94" s="64"/>
      <c r="Q94" s="64"/>
      <c r="R94" s="64"/>
      <c r="S94" s="64"/>
      <c r="T94" s="65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17" t="s">
        <v>134</v>
      </c>
      <c r="AU94" s="17" t="s">
        <v>82</v>
      </c>
    </row>
    <row r="95" spans="1:65" s="12" customFormat="1" ht="22.8" customHeight="1">
      <c r="B95" s="157"/>
      <c r="C95" s="158"/>
      <c r="D95" s="159" t="s">
        <v>71</v>
      </c>
      <c r="E95" s="171" t="s">
        <v>809</v>
      </c>
      <c r="F95" s="171" t="s">
        <v>810</v>
      </c>
      <c r="G95" s="158"/>
      <c r="H95" s="158"/>
      <c r="I95" s="161"/>
      <c r="J95" s="172">
        <f>BK95</f>
        <v>0</v>
      </c>
      <c r="K95" s="158"/>
      <c r="L95" s="163"/>
      <c r="M95" s="164"/>
      <c r="N95" s="165"/>
      <c r="O95" s="165"/>
      <c r="P95" s="166">
        <f>SUM(P96:P97)</f>
        <v>0</v>
      </c>
      <c r="Q95" s="165"/>
      <c r="R95" s="166">
        <f>SUM(R96:R97)</f>
        <v>0</v>
      </c>
      <c r="S95" s="165"/>
      <c r="T95" s="167">
        <f>SUM(T96:T97)</f>
        <v>0</v>
      </c>
      <c r="AR95" s="168" t="s">
        <v>288</v>
      </c>
      <c r="AT95" s="169" t="s">
        <v>71</v>
      </c>
      <c r="AU95" s="169" t="s">
        <v>80</v>
      </c>
      <c r="AY95" s="168" t="s">
        <v>124</v>
      </c>
      <c r="BK95" s="170">
        <f>SUM(BK96:BK97)</f>
        <v>0</v>
      </c>
    </row>
    <row r="96" spans="1:65" s="2" customFormat="1" ht="16.5" customHeight="1">
      <c r="A96" s="34"/>
      <c r="B96" s="35"/>
      <c r="C96" s="173" t="s">
        <v>288</v>
      </c>
      <c r="D96" s="173" t="s">
        <v>127</v>
      </c>
      <c r="E96" s="174" t="s">
        <v>811</v>
      </c>
      <c r="F96" s="175" t="s">
        <v>810</v>
      </c>
      <c r="G96" s="176" t="s">
        <v>797</v>
      </c>
      <c r="H96" s="177">
        <v>1</v>
      </c>
      <c r="I96" s="178"/>
      <c r="J96" s="179">
        <f>ROUND(I96*H96,2)</f>
        <v>0</v>
      </c>
      <c r="K96" s="175" t="s">
        <v>140</v>
      </c>
      <c r="L96" s="39"/>
      <c r="M96" s="180" t="s">
        <v>21</v>
      </c>
      <c r="N96" s="181" t="s">
        <v>43</v>
      </c>
      <c r="O96" s="64"/>
      <c r="P96" s="182">
        <f>O96*H96</f>
        <v>0</v>
      </c>
      <c r="Q96" s="182">
        <v>0</v>
      </c>
      <c r="R96" s="182">
        <f>Q96*H96</f>
        <v>0</v>
      </c>
      <c r="S96" s="182">
        <v>0</v>
      </c>
      <c r="T96" s="183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84" t="s">
        <v>798</v>
      </c>
      <c r="AT96" s="184" t="s">
        <v>127</v>
      </c>
      <c r="AU96" s="184" t="s">
        <v>82</v>
      </c>
      <c r="AY96" s="17" t="s">
        <v>124</v>
      </c>
      <c r="BE96" s="185">
        <f>IF(N96="základní",J96,0)</f>
        <v>0</v>
      </c>
      <c r="BF96" s="185">
        <f>IF(N96="snížená",J96,0)</f>
        <v>0</v>
      </c>
      <c r="BG96" s="185">
        <f>IF(N96="zákl. přenesená",J96,0)</f>
        <v>0</v>
      </c>
      <c r="BH96" s="185">
        <f>IF(N96="sníž. přenesená",J96,0)</f>
        <v>0</v>
      </c>
      <c r="BI96" s="185">
        <f>IF(N96="nulová",J96,0)</f>
        <v>0</v>
      </c>
      <c r="BJ96" s="17" t="s">
        <v>80</v>
      </c>
      <c r="BK96" s="185">
        <f>ROUND(I96*H96,2)</f>
        <v>0</v>
      </c>
      <c r="BL96" s="17" t="s">
        <v>798</v>
      </c>
      <c r="BM96" s="184" t="s">
        <v>812</v>
      </c>
    </row>
    <row r="97" spans="1:65" s="2" customFormat="1" ht="10.199999999999999">
      <c r="A97" s="34"/>
      <c r="B97" s="35"/>
      <c r="C97" s="36"/>
      <c r="D97" s="186" t="s">
        <v>134</v>
      </c>
      <c r="E97" s="36"/>
      <c r="F97" s="187" t="s">
        <v>810</v>
      </c>
      <c r="G97" s="36"/>
      <c r="H97" s="36"/>
      <c r="I97" s="188"/>
      <c r="J97" s="36"/>
      <c r="K97" s="36"/>
      <c r="L97" s="39"/>
      <c r="M97" s="189"/>
      <c r="N97" s="190"/>
      <c r="O97" s="64"/>
      <c r="P97" s="64"/>
      <c r="Q97" s="64"/>
      <c r="R97" s="64"/>
      <c r="S97" s="64"/>
      <c r="T97" s="65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7" t="s">
        <v>134</v>
      </c>
      <c r="AU97" s="17" t="s">
        <v>82</v>
      </c>
    </row>
    <row r="98" spans="1:65" s="12" customFormat="1" ht="22.8" customHeight="1">
      <c r="B98" s="157"/>
      <c r="C98" s="158"/>
      <c r="D98" s="159" t="s">
        <v>71</v>
      </c>
      <c r="E98" s="171" t="s">
        <v>813</v>
      </c>
      <c r="F98" s="171" t="s">
        <v>814</v>
      </c>
      <c r="G98" s="158"/>
      <c r="H98" s="158"/>
      <c r="I98" s="161"/>
      <c r="J98" s="172">
        <f>BK98</f>
        <v>130000</v>
      </c>
      <c r="K98" s="158"/>
      <c r="L98" s="163"/>
      <c r="M98" s="164"/>
      <c r="N98" s="165"/>
      <c r="O98" s="165"/>
      <c r="P98" s="166">
        <f>SUM(P99:P101)</f>
        <v>0</v>
      </c>
      <c r="Q98" s="165"/>
      <c r="R98" s="166">
        <f>SUM(R99:R101)</f>
        <v>0</v>
      </c>
      <c r="S98" s="165"/>
      <c r="T98" s="167">
        <f>SUM(T99:T101)</f>
        <v>0</v>
      </c>
      <c r="AR98" s="168" t="s">
        <v>288</v>
      </c>
      <c r="AT98" s="169" t="s">
        <v>71</v>
      </c>
      <c r="AU98" s="169" t="s">
        <v>80</v>
      </c>
      <c r="AY98" s="168" t="s">
        <v>124</v>
      </c>
      <c r="BK98" s="170">
        <f>SUM(BK99:BK101)</f>
        <v>130000</v>
      </c>
    </row>
    <row r="99" spans="1:65" s="2" customFormat="1" ht="55.5" customHeight="1">
      <c r="A99" s="34"/>
      <c r="B99" s="35"/>
      <c r="C99" s="173" t="s">
        <v>475</v>
      </c>
      <c r="D99" s="173" t="s">
        <v>127</v>
      </c>
      <c r="E99" s="174" t="s">
        <v>815</v>
      </c>
      <c r="F99" s="175" t="s">
        <v>816</v>
      </c>
      <c r="G99" s="176" t="s">
        <v>797</v>
      </c>
      <c r="H99" s="177">
        <v>1</v>
      </c>
      <c r="I99" s="178">
        <v>130000</v>
      </c>
      <c r="J99" s="179">
        <f>ROUND(I99*H99,2)</f>
        <v>130000</v>
      </c>
      <c r="K99" s="175" t="s">
        <v>21</v>
      </c>
      <c r="L99" s="39"/>
      <c r="M99" s="180" t="s">
        <v>21</v>
      </c>
      <c r="N99" s="181" t="s">
        <v>43</v>
      </c>
      <c r="O99" s="64"/>
      <c r="P99" s="182">
        <f>O99*H99</f>
        <v>0</v>
      </c>
      <c r="Q99" s="182">
        <v>0</v>
      </c>
      <c r="R99" s="182">
        <f>Q99*H99</f>
        <v>0</v>
      </c>
      <c r="S99" s="182">
        <v>0</v>
      </c>
      <c r="T99" s="183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84" t="s">
        <v>798</v>
      </c>
      <c r="AT99" s="184" t="s">
        <v>127</v>
      </c>
      <c r="AU99" s="184" t="s">
        <v>82</v>
      </c>
      <c r="AY99" s="17" t="s">
        <v>124</v>
      </c>
      <c r="BE99" s="185">
        <f>IF(N99="základní",J99,0)</f>
        <v>130000</v>
      </c>
      <c r="BF99" s="185">
        <f>IF(N99="snížená",J99,0)</f>
        <v>0</v>
      </c>
      <c r="BG99" s="185">
        <f>IF(N99="zákl. přenesená",J99,0)</f>
        <v>0</v>
      </c>
      <c r="BH99" s="185">
        <f>IF(N99="sníž. přenesená",J99,0)</f>
        <v>0</v>
      </c>
      <c r="BI99" s="185">
        <f>IF(N99="nulová",J99,0)</f>
        <v>0</v>
      </c>
      <c r="BJ99" s="17" t="s">
        <v>80</v>
      </c>
      <c r="BK99" s="185">
        <f>ROUND(I99*H99,2)</f>
        <v>130000</v>
      </c>
      <c r="BL99" s="17" t="s">
        <v>798</v>
      </c>
      <c r="BM99" s="184" t="s">
        <v>817</v>
      </c>
    </row>
    <row r="100" spans="1:65" s="2" customFormat="1" ht="38.4">
      <c r="A100" s="34"/>
      <c r="B100" s="35"/>
      <c r="C100" s="36"/>
      <c r="D100" s="186" t="s">
        <v>134</v>
      </c>
      <c r="E100" s="36"/>
      <c r="F100" s="187" t="s">
        <v>816</v>
      </c>
      <c r="G100" s="36"/>
      <c r="H100" s="36"/>
      <c r="I100" s="188"/>
      <c r="J100" s="36"/>
      <c r="K100" s="36"/>
      <c r="L100" s="39"/>
      <c r="M100" s="189"/>
      <c r="N100" s="190"/>
      <c r="O100" s="64"/>
      <c r="P100" s="64"/>
      <c r="Q100" s="64"/>
      <c r="R100" s="64"/>
      <c r="S100" s="64"/>
      <c r="T100" s="65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T100" s="17" t="s">
        <v>134</v>
      </c>
      <c r="AU100" s="17" t="s">
        <v>82</v>
      </c>
    </row>
    <row r="101" spans="1:65" s="2" customFormat="1" ht="268.8">
      <c r="A101" s="34"/>
      <c r="B101" s="35"/>
      <c r="C101" s="36"/>
      <c r="D101" s="186" t="s">
        <v>83</v>
      </c>
      <c r="E101" s="36"/>
      <c r="F101" s="229" t="s">
        <v>818</v>
      </c>
      <c r="G101" s="36"/>
      <c r="H101" s="36"/>
      <c r="I101" s="188"/>
      <c r="J101" s="36"/>
      <c r="K101" s="36"/>
      <c r="L101" s="39"/>
      <c r="M101" s="189"/>
      <c r="N101" s="190"/>
      <c r="O101" s="64"/>
      <c r="P101" s="64"/>
      <c r="Q101" s="64"/>
      <c r="R101" s="64"/>
      <c r="S101" s="64"/>
      <c r="T101" s="65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17" t="s">
        <v>83</v>
      </c>
      <c r="AU101" s="17" t="s">
        <v>82</v>
      </c>
    </row>
    <row r="102" spans="1:65" s="12" customFormat="1" ht="22.8" customHeight="1">
      <c r="B102" s="157"/>
      <c r="C102" s="158"/>
      <c r="D102" s="159" t="s">
        <v>71</v>
      </c>
      <c r="E102" s="171" t="s">
        <v>819</v>
      </c>
      <c r="F102" s="171" t="s">
        <v>820</v>
      </c>
      <c r="G102" s="158"/>
      <c r="H102" s="158"/>
      <c r="I102" s="161"/>
      <c r="J102" s="172">
        <f>BK102</f>
        <v>0</v>
      </c>
      <c r="K102" s="158"/>
      <c r="L102" s="163"/>
      <c r="M102" s="164"/>
      <c r="N102" s="165"/>
      <c r="O102" s="165"/>
      <c r="P102" s="166">
        <f>SUM(P103:P104)</f>
        <v>0</v>
      </c>
      <c r="Q102" s="165"/>
      <c r="R102" s="166">
        <f>SUM(R103:R104)</f>
        <v>0</v>
      </c>
      <c r="S102" s="165"/>
      <c r="T102" s="167">
        <f>SUM(T103:T104)</f>
        <v>0</v>
      </c>
      <c r="AR102" s="168" t="s">
        <v>288</v>
      </c>
      <c r="AT102" s="169" t="s">
        <v>71</v>
      </c>
      <c r="AU102" s="169" t="s">
        <v>80</v>
      </c>
      <c r="AY102" s="168" t="s">
        <v>124</v>
      </c>
      <c r="BK102" s="170">
        <f>SUM(BK103:BK104)</f>
        <v>0</v>
      </c>
    </row>
    <row r="103" spans="1:65" s="2" customFormat="1" ht="16.5" customHeight="1">
      <c r="A103" s="34"/>
      <c r="B103" s="35"/>
      <c r="C103" s="173" t="s">
        <v>153</v>
      </c>
      <c r="D103" s="173" t="s">
        <v>127</v>
      </c>
      <c r="E103" s="174" t="s">
        <v>821</v>
      </c>
      <c r="F103" s="175" t="s">
        <v>822</v>
      </c>
      <c r="G103" s="176" t="s">
        <v>823</v>
      </c>
      <c r="H103" s="177">
        <v>1</v>
      </c>
      <c r="I103" s="178"/>
      <c r="J103" s="179">
        <f>ROUND(I103*H103,2)</f>
        <v>0</v>
      </c>
      <c r="K103" s="175" t="s">
        <v>21</v>
      </c>
      <c r="L103" s="39"/>
      <c r="M103" s="180" t="s">
        <v>21</v>
      </c>
      <c r="N103" s="181" t="s">
        <v>43</v>
      </c>
      <c r="O103" s="64"/>
      <c r="P103" s="182">
        <f>O103*H103</f>
        <v>0</v>
      </c>
      <c r="Q103" s="182">
        <v>0</v>
      </c>
      <c r="R103" s="182">
        <f>Q103*H103</f>
        <v>0</v>
      </c>
      <c r="S103" s="182">
        <v>0</v>
      </c>
      <c r="T103" s="183">
        <f>S103*H103</f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184" t="s">
        <v>798</v>
      </c>
      <c r="AT103" s="184" t="s">
        <v>127</v>
      </c>
      <c r="AU103" s="184" t="s">
        <v>82</v>
      </c>
      <c r="AY103" s="17" t="s">
        <v>124</v>
      </c>
      <c r="BE103" s="185">
        <f>IF(N103="základní",J103,0)</f>
        <v>0</v>
      </c>
      <c r="BF103" s="185">
        <f>IF(N103="snížená",J103,0)</f>
        <v>0</v>
      </c>
      <c r="BG103" s="185">
        <f>IF(N103="zákl. přenesená",J103,0)</f>
        <v>0</v>
      </c>
      <c r="BH103" s="185">
        <f>IF(N103="sníž. přenesená",J103,0)</f>
        <v>0</v>
      </c>
      <c r="BI103" s="185">
        <f>IF(N103="nulová",J103,0)</f>
        <v>0</v>
      </c>
      <c r="BJ103" s="17" t="s">
        <v>80</v>
      </c>
      <c r="BK103" s="185">
        <f>ROUND(I103*H103,2)</f>
        <v>0</v>
      </c>
      <c r="BL103" s="17" t="s">
        <v>798</v>
      </c>
      <c r="BM103" s="184" t="s">
        <v>824</v>
      </c>
    </row>
    <row r="104" spans="1:65" s="2" customFormat="1" ht="19.2">
      <c r="A104" s="34"/>
      <c r="B104" s="35"/>
      <c r="C104" s="36"/>
      <c r="D104" s="186" t="s">
        <v>134</v>
      </c>
      <c r="E104" s="36"/>
      <c r="F104" s="187" t="s">
        <v>825</v>
      </c>
      <c r="G104" s="36"/>
      <c r="H104" s="36"/>
      <c r="I104" s="188"/>
      <c r="J104" s="36"/>
      <c r="K104" s="36"/>
      <c r="L104" s="39"/>
      <c r="M104" s="225"/>
      <c r="N104" s="226"/>
      <c r="O104" s="227"/>
      <c r="P104" s="227"/>
      <c r="Q104" s="227"/>
      <c r="R104" s="227"/>
      <c r="S104" s="227"/>
      <c r="T104" s="228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T104" s="17" t="s">
        <v>134</v>
      </c>
      <c r="AU104" s="17" t="s">
        <v>82</v>
      </c>
    </row>
    <row r="105" spans="1:65" s="2" customFormat="1" ht="6.9" customHeight="1">
      <c r="A105" s="34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39"/>
      <c r="M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</sheetData>
  <sheetProtection algorithmName="SHA-512" hashValue="IfApdXoZCab6c4Y8peVp8FwUO8nDeM5W4SJOp64InaggrYYwSWFMU3YSEuh/oSHSPJIl8xOrte+TsAMBIjMM7w==" saltValue="SkF8o6FZ3jXf4sUqrFhFIQ9k5yracjNU0AMUEsoHdBNqvI/6L/zmr7NsUtjqLEoIWy28lXFNvohsUptev8Sanw==" spinCount="100000" sheet="1" objects="1" scenarios="1" formatColumns="0" formatRows="0" autoFilter="0"/>
  <autoFilter ref="C83:K104" xr:uid="{00000000-0009-0000-0000-000004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8"/>
  <sheetViews>
    <sheetView showGridLines="0" zoomScale="110" zoomScaleNormal="110" workbookViewId="0"/>
  </sheetViews>
  <sheetFormatPr defaultRowHeight="14.4"/>
  <cols>
    <col min="1" max="1" width="8.28515625" style="230" customWidth="1"/>
    <col min="2" max="2" width="1.7109375" style="230" customWidth="1"/>
    <col min="3" max="4" width="5" style="230" customWidth="1"/>
    <col min="5" max="5" width="11.7109375" style="230" customWidth="1"/>
    <col min="6" max="6" width="9.140625" style="230" customWidth="1"/>
    <col min="7" max="7" width="5" style="230" customWidth="1"/>
    <col min="8" max="8" width="77.85546875" style="230" customWidth="1"/>
    <col min="9" max="10" width="20" style="230" customWidth="1"/>
    <col min="11" max="11" width="1.7109375" style="230" customWidth="1"/>
  </cols>
  <sheetData>
    <row r="1" spans="2:11" s="1" customFormat="1" ht="37.5" customHeight="1"/>
    <row r="2" spans="2:11" s="1" customFormat="1" ht="7.5" customHeight="1">
      <c r="B2" s="231"/>
      <c r="C2" s="232"/>
      <c r="D2" s="232"/>
      <c r="E2" s="232"/>
      <c r="F2" s="232"/>
      <c r="G2" s="232"/>
      <c r="H2" s="232"/>
      <c r="I2" s="232"/>
      <c r="J2" s="232"/>
      <c r="K2" s="233"/>
    </row>
    <row r="3" spans="2:11" s="15" customFormat="1" ht="45" customHeight="1">
      <c r="B3" s="234"/>
      <c r="C3" s="362" t="s">
        <v>826</v>
      </c>
      <c r="D3" s="362"/>
      <c r="E3" s="362"/>
      <c r="F3" s="362"/>
      <c r="G3" s="362"/>
      <c r="H3" s="362"/>
      <c r="I3" s="362"/>
      <c r="J3" s="362"/>
      <c r="K3" s="235"/>
    </row>
    <row r="4" spans="2:11" s="1" customFormat="1" ht="25.5" customHeight="1">
      <c r="B4" s="236"/>
      <c r="C4" s="367" t="s">
        <v>827</v>
      </c>
      <c r="D4" s="367"/>
      <c r="E4" s="367"/>
      <c r="F4" s="367"/>
      <c r="G4" s="367"/>
      <c r="H4" s="367"/>
      <c r="I4" s="367"/>
      <c r="J4" s="367"/>
      <c r="K4" s="237"/>
    </row>
    <row r="5" spans="2:11" s="1" customFormat="1" ht="5.25" customHeight="1">
      <c r="B5" s="236"/>
      <c r="C5" s="238"/>
      <c r="D5" s="238"/>
      <c r="E5" s="238"/>
      <c r="F5" s="238"/>
      <c r="G5" s="238"/>
      <c r="H5" s="238"/>
      <c r="I5" s="238"/>
      <c r="J5" s="238"/>
      <c r="K5" s="237"/>
    </row>
    <row r="6" spans="2:11" s="1" customFormat="1" ht="15" customHeight="1">
      <c r="B6" s="236"/>
      <c r="C6" s="366" t="s">
        <v>828</v>
      </c>
      <c r="D6" s="366"/>
      <c r="E6" s="366"/>
      <c r="F6" s="366"/>
      <c r="G6" s="366"/>
      <c r="H6" s="366"/>
      <c r="I6" s="366"/>
      <c r="J6" s="366"/>
      <c r="K6" s="237"/>
    </row>
    <row r="7" spans="2:11" s="1" customFormat="1" ht="15" customHeight="1">
      <c r="B7" s="240"/>
      <c r="C7" s="366" t="s">
        <v>829</v>
      </c>
      <c r="D7" s="366"/>
      <c r="E7" s="366"/>
      <c r="F7" s="366"/>
      <c r="G7" s="366"/>
      <c r="H7" s="366"/>
      <c r="I7" s="366"/>
      <c r="J7" s="366"/>
      <c r="K7" s="237"/>
    </row>
    <row r="8" spans="2:11" s="1" customFormat="1" ht="12.75" customHeight="1">
      <c r="B8" s="240"/>
      <c r="C8" s="239"/>
      <c r="D8" s="239"/>
      <c r="E8" s="239"/>
      <c r="F8" s="239"/>
      <c r="G8" s="239"/>
      <c r="H8" s="239"/>
      <c r="I8" s="239"/>
      <c r="J8" s="239"/>
      <c r="K8" s="237"/>
    </row>
    <row r="9" spans="2:11" s="1" customFormat="1" ht="15" customHeight="1">
      <c r="B9" s="240"/>
      <c r="C9" s="366" t="s">
        <v>830</v>
      </c>
      <c r="D9" s="366"/>
      <c r="E9" s="366"/>
      <c r="F9" s="366"/>
      <c r="G9" s="366"/>
      <c r="H9" s="366"/>
      <c r="I9" s="366"/>
      <c r="J9" s="366"/>
      <c r="K9" s="237"/>
    </row>
    <row r="10" spans="2:11" s="1" customFormat="1" ht="15" customHeight="1">
      <c r="B10" s="240"/>
      <c r="C10" s="239"/>
      <c r="D10" s="366" t="s">
        <v>831</v>
      </c>
      <c r="E10" s="366"/>
      <c r="F10" s="366"/>
      <c r="G10" s="366"/>
      <c r="H10" s="366"/>
      <c r="I10" s="366"/>
      <c r="J10" s="366"/>
      <c r="K10" s="237"/>
    </row>
    <row r="11" spans="2:11" s="1" customFormat="1" ht="15" customHeight="1">
      <c r="B11" s="240"/>
      <c r="C11" s="241"/>
      <c r="D11" s="366" t="s">
        <v>832</v>
      </c>
      <c r="E11" s="366"/>
      <c r="F11" s="366"/>
      <c r="G11" s="366"/>
      <c r="H11" s="366"/>
      <c r="I11" s="366"/>
      <c r="J11" s="366"/>
      <c r="K11" s="237"/>
    </row>
    <row r="12" spans="2:11" s="1" customFormat="1" ht="15" customHeight="1">
      <c r="B12" s="240"/>
      <c r="C12" s="241"/>
      <c r="D12" s="239"/>
      <c r="E12" s="239"/>
      <c r="F12" s="239"/>
      <c r="G12" s="239"/>
      <c r="H12" s="239"/>
      <c r="I12" s="239"/>
      <c r="J12" s="239"/>
      <c r="K12" s="237"/>
    </row>
    <row r="13" spans="2:11" s="1" customFormat="1" ht="15" customHeight="1">
      <c r="B13" s="240"/>
      <c r="C13" s="241"/>
      <c r="D13" s="242" t="s">
        <v>833</v>
      </c>
      <c r="E13" s="239"/>
      <c r="F13" s="239"/>
      <c r="G13" s="239"/>
      <c r="H13" s="239"/>
      <c r="I13" s="239"/>
      <c r="J13" s="239"/>
      <c r="K13" s="237"/>
    </row>
    <row r="14" spans="2:11" s="1" customFormat="1" ht="12.75" customHeight="1">
      <c r="B14" s="240"/>
      <c r="C14" s="241"/>
      <c r="D14" s="241"/>
      <c r="E14" s="241"/>
      <c r="F14" s="241"/>
      <c r="G14" s="241"/>
      <c r="H14" s="241"/>
      <c r="I14" s="241"/>
      <c r="J14" s="241"/>
      <c r="K14" s="237"/>
    </row>
    <row r="15" spans="2:11" s="1" customFormat="1" ht="15" customHeight="1">
      <c r="B15" s="240"/>
      <c r="C15" s="241"/>
      <c r="D15" s="366" t="s">
        <v>834</v>
      </c>
      <c r="E15" s="366"/>
      <c r="F15" s="366"/>
      <c r="G15" s="366"/>
      <c r="H15" s="366"/>
      <c r="I15" s="366"/>
      <c r="J15" s="366"/>
      <c r="K15" s="237"/>
    </row>
    <row r="16" spans="2:11" s="1" customFormat="1" ht="15" customHeight="1">
      <c r="B16" s="240"/>
      <c r="C16" s="241"/>
      <c r="D16" s="366" t="s">
        <v>835</v>
      </c>
      <c r="E16" s="366"/>
      <c r="F16" s="366"/>
      <c r="G16" s="366"/>
      <c r="H16" s="366"/>
      <c r="I16" s="366"/>
      <c r="J16" s="366"/>
      <c r="K16" s="237"/>
    </row>
    <row r="17" spans="2:11" s="1" customFormat="1" ht="15" customHeight="1">
      <c r="B17" s="240"/>
      <c r="C17" s="241"/>
      <c r="D17" s="366" t="s">
        <v>836</v>
      </c>
      <c r="E17" s="366"/>
      <c r="F17" s="366"/>
      <c r="G17" s="366"/>
      <c r="H17" s="366"/>
      <c r="I17" s="366"/>
      <c r="J17" s="366"/>
      <c r="K17" s="237"/>
    </row>
    <row r="18" spans="2:11" s="1" customFormat="1" ht="15" customHeight="1">
      <c r="B18" s="240"/>
      <c r="C18" s="241"/>
      <c r="D18" s="241"/>
      <c r="E18" s="243" t="s">
        <v>837</v>
      </c>
      <c r="F18" s="366" t="s">
        <v>838</v>
      </c>
      <c r="G18" s="366"/>
      <c r="H18" s="366"/>
      <c r="I18" s="366"/>
      <c r="J18" s="366"/>
      <c r="K18" s="237"/>
    </row>
    <row r="19" spans="2:11" s="1" customFormat="1" ht="15" customHeight="1">
      <c r="B19" s="240"/>
      <c r="C19" s="241"/>
      <c r="D19" s="241"/>
      <c r="E19" s="243" t="s">
        <v>79</v>
      </c>
      <c r="F19" s="366" t="s">
        <v>839</v>
      </c>
      <c r="G19" s="366"/>
      <c r="H19" s="366"/>
      <c r="I19" s="366"/>
      <c r="J19" s="366"/>
      <c r="K19" s="237"/>
    </row>
    <row r="20" spans="2:11" s="1" customFormat="1" ht="15" customHeight="1">
      <c r="B20" s="240"/>
      <c r="C20" s="241"/>
      <c r="D20" s="241"/>
      <c r="E20" s="243" t="s">
        <v>840</v>
      </c>
      <c r="F20" s="366" t="s">
        <v>841</v>
      </c>
      <c r="G20" s="366"/>
      <c r="H20" s="366"/>
      <c r="I20" s="366"/>
      <c r="J20" s="366"/>
      <c r="K20" s="237"/>
    </row>
    <row r="21" spans="2:11" s="1" customFormat="1" ht="15" customHeight="1">
      <c r="B21" s="240"/>
      <c r="C21" s="241"/>
      <c r="D21" s="241"/>
      <c r="E21" s="243" t="s">
        <v>89</v>
      </c>
      <c r="F21" s="366" t="s">
        <v>842</v>
      </c>
      <c r="G21" s="366"/>
      <c r="H21" s="366"/>
      <c r="I21" s="366"/>
      <c r="J21" s="366"/>
      <c r="K21" s="237"/>
    </row>
    <row r="22" spans="2:11" s="1" customFormat="1" ht="15" customHeight="1">
      <c r="B22" s="240"/>
      <c r="C22" s="241"/>
      <c r="D22" s="241"/>
      <c r="E22" s="243" t="s">
        <v>843</v>
      </c>
      <c r="F22" s="366" t="s">
        <v>844</v>
      </c>
      <c r="G22" s="366"/>
      <c r="H22" s="366"/>
      <c r="I22" s="366"/>
      <c r="J22" s="366"/>
      <c r="K22" s="237"/>
    </row>
    <row r="23" spans="2:11" s="1" customFormat="1" ht="15" customHeight="1">
      <c r="B23" s="240"/>
      <c r="C23" s="241"/>
      <c r="D23" s="241"/>
      <c r="E23" s="243" t="s">
        <v>845</v>
      </c>
      <c r="F23" s="366" t="s">
        <v>846</v>
      </c>
      <c r="G23" s="366"/>
      <c r="H23" s="366"/>
      <c r="I23" s="366"/>
      <c r="J23" s="366"/>
      <c r="K23" s="237"/>
    </row>
    <row r="24" spans="2:11" s="1" customFormat="1" ht="12.75" customHeight="1">
      <c r="B24" s="240"/>
      <c r="C24" s="241"/>
      <c r="D24" s="241"/>
      <c r="E24" s="241"/>
      <c r="F24" s="241"/>
      <c r="G24" s="241"/>
      <c r="H24" s="241"/>
      <c r="I24" s="241"/>
      <c r="J24" s="241"/>
      <c r="K24" s="237"/>
    </row>
    <row r="25" spans="2:11" s="1" customFormat="1" ht="15" customHeight="1">
      <c r="B25" s="240"/>
      <c r="C25" s="366" t="s">
        <v>847</v>
      </c>
      <c r="D25" s="366"/>
      <c r="E25" s="366"/>
      <c r="F25" s="366"/>
      <c r="G25" s="366"/>
      <c r="H25" s="366"/>
      <c r="I25" s="366"/>
      <c r="J25" s="366"/>
      <c r="K25" s="237"/>
    </row>
    <row r="26" spans="2:11" s="1" customFormat="1" ht="15" customHeight="1">
      <c r="B26" s="240"/>
      <c r="C26" s="366" t="s">
        <v>848</v>
      </c>
      <c r="D26" s="366"/>
      <c r="E26" s="366"/>
      <c r="F26" s="366"/>
      <c r="G26" s="366"/>
      <c r="H26" s="366"/>
      <c r="I26" s="366"/>
      <c r="J26" s="366"/>
      <c r="K26" s="237"/>
    </row>
    <row r="27" spans="2:11" s="1" customFormat="1" ht="15" customHeight="1">
      <c r="B27" s="240"/>
      <c r="C27" s="239"/>
      <c r="D27" s="366" t="s">
        <v>849</v>
      </c>
      <c r="E27" s="366"/>
      <c r="F27" s="366"/>
      <c r="G27" s="366"/>
      <c r="H27" s="366"/>
      <c r="I27" s="366"/>
      <c r="J27" s="366"/>
      <c r="K27" s="237"/>
    </row>
    <row r="28" spans="2:11" s="1" customFormat="1" ht="15" customHeight="1">
      <c r="B28" s="240"/>
      <c r="C28" s="241"/>
      <c r="D28" s="366" t="s">
        <v>850</v>
      </c>
      <c r="E28" s="366"/>
      <c r="F28" s="366"/>
      <c r="G28" s="366"/>
      <c r="H28" s="366"/>
      <c r="I28" s="366"/>
      <c r="J28" s="366"/>
      <c r="K28" s="237"/>
    </row>
    <row r="29" spans="2:11" s="1" customFormat="1" ht="12.75" customHeight="1">
      <c r="B29" s="240"/>
      <c r="C29" s="241"/>
      <c r="D29" s="241"/>
      <c r="E29" s="241"/>
      <c r="F29" s="241"/>
      <c r="G29" s="241"/>
      <c r="H29" s="241"/>
      <c r="I29" s="241"/>
      <c r="J29" s="241"/>
      <c r="K29" s="237"/>
    </row>
    <row r="30" spans="2:11" s="1" customFormat="1" ht="15" customHeight="1">
      <c r="B30" s="240"/>
      <c r="C30" s="241"/>
      <c r="D30" s="366" t="s">
        <v>851</v>
      </c>
      <c r="E30" s="366"/>
      <c r="F30" s="366"/>
      <c r="G30" s="366"/>
      <c r="H30" s="366"/>
      <c r="I30" s="366"/>
      <c r="J30" s="366"/>
      <c r="K30" s="237"/>
    </row>
    <row r="31" spans="2:11" s="1" customFormat="1" ht="15" customHeight="1">
      <c r="B31" s="240"/>
      <c r="C31" s="241"/>
      <c r="D31" s="366" t="s">
        <v>852</v>
      </c>
      <c r="E31" s="366"/>
      <c r="F31" s="366"/>
      <c r="G31" s="366"/>
      <c r="H31" s="366"/>
      <c r="I31" s="366"/>
      <c r="J31" s="366"/>
      <c r="K31" s="237"/>
    </row>
    <row r="32" spans="2:11" s="1" customFormat="1" ht="12.75" customHeight="1">
      <c r="B32" s="240"/>
      <c r="C32" s="241"/>
      <c r="D32" s="241"/>
      <c r="E32" s="241"/>
      <c r="F32" s="241"/>
      <c r="G32" s="241"/>
      <c r="H32" s="241"/>
      <c r="I32" s="241"/>
      <c r="J32" s="241"/>
      <c r="K32" s="237"/>
    </row>
    <row r="33" spans="2:11" s="1" customFormat="1" ht="15" customHeight="1">
      <c r="B33" s="240"/>
      <c r="C33" s="241"/>
      <c r="D33" s="366" t="s">
        <v>853</v>
      </c>
      <c r="E33" s="366"/>
      <c r="F33" s="366"/>
      <c r="G33" s="366"/>
      <c r="H33" s="366"/>
      <c r="I33" s="366"/>
      <c r="J33" s="366"/>
      <c r="K33" s="237"/>
    </row>
    <row r="34" spans="2:11" s="1" customFormat="1" ht="15" customHeight="1">
      <c r="B34" s="240"/>
      <c r="C34" s="241"/>
      <c r="D34" s="366" t="s">
        <v>854</v>
      </c>
      <c r="E34" s="366"/>
      <c r="F34" s="366"/>
      <c r="G34" s="366"/>
      <c r="H34" s="366"/>
      <c r="I34" s="366"/>
      <c r="J34" s="366"/>
      <c r="K34" s="237"/>
    </row>
    <row r="35" spans="2:11" s="1" customFormat="1" ht="15" customHeight="1">
      <c r="B35" s="240"/>
      <c r="C35" s="241"/>
      <c r="D35" s="366" t="s">
        <v>855</v>
      </c>
      <c r="E35" s="366"/>
      <c r="F35" s="366"/>
      <c r="G35" s="366"/>
      <c r="H35" s="366"/>
      <c r="I35" s="366"/>
      <c r="J35" s="366"/>
      <c r="K35" s="237"/>
    </row>
    <row r="36" spans="2:11" s="1" customFormat="1" ht="15" customHeight="1">
      <c r="B36" s="240"/>
      <c r="C36" s="241"/>
      <c r="D36" s="239"/>
      <c r="E36" s="242" t="s">
        <v>110</v>
      </c>
      <c r="F36" s="239"/>
      <c r="G36" s="366" t="s">
        <v>856</v>
      </c>
      <c r="H36" s="366"/>
      <c r="I36" s="366"/>
      <c r="J36" s="366"/>
      <c r="K36" s="237"/>
    </row>
    <row r="37" spans="2:11" s="1" customFormat="1" ht="30.75" customHeight="1">
      <c r="B37" s="240"/>
      <c r="C37" s="241"/>
      <c r="D37" s="239"/>
      <c r="E37" s="242" t="s">
        <v>857</v>
      </c>
      <c r="F37" s="239"/>
      <c r="G37" s="366" t="s">
        <v>858</v>
      </c>
      <c r="H37" s="366"/>
      <c r="I37" s="366"/>
      <c r="J37" s="366"/>
      <c r="K37" s="237"/>
    </row>
    <row r="38" spans="2:11" s="1" customFormat="1" ht="15" customHeight="1">
      <c r="B38" s="240"/>
      <c r="C38" s="241"/>
      <c r="D38" s="239"/>
      <c r="E38" s="242" t="s">
        <v>53</v>
      </c>
      <c r="F38" s="239"/>
      <c r="G38" s="366" t="s">
        <v>859</v>
      </c>
      <c r="H38" s="366"/>
      <c r="I38" s="366"/>
      <c r="J38" s="366"/>
      <c r="K38" s="237"/>
    </row>
    <row r="39" spans="2:11" s="1" customFormat="1" ht="15" customHeight="1">
      <c r="B39" s="240"/>
      <c r="C39" s="241"/>
      <c r="D39" s="239"/>
      <c r="E39" s="242" t="s">
        <v>54</v>
      </c>
      <c r="F39" s="239"/>
      <c r="G39" s="366" t="s">
        <v>860</v>
      </c>
      <c r="H39" s="366"/>
      <c r="I39" s="366"/>
      <c r="J39" s="366"/>
      <c r="K39" s="237"/>
    </row>
    <row r="40" spans="2:11" s="1" customFormat="1" ht="15" customHeight="1">
      <c r="B40" s="240"/>
      <c r="C40" s="241"/>
      <c r="D40" s="239"/>
      <c r="E40" s="242" t="s">
        <v>111</v>
      </c>
      <c r="F40" s="239"/>
      <c r="G40" s="366" t="s">
        <v>861</v>
      </c>
      <c r="H40" s="366"/>
      <c r="I40" s="366"/>
      <c r="J40" s="366"/>
      <c r="K40" s="237"/>
    </row>
    <row r="41" spans="2:11" s="1" customFormat="1" ht="15" customHeight="1">
      <c r="B41" s="240"/>
      <c r="C41" s="241"/>
      <c r="D41" s="239"/>
      <c r="E41" s="242" t="s">
        <v>112</v>
      </c>
      <c r="F41" s="239"/>
      <c r="G41" s="366" t="s">
        <v>862</v>
      </c>
      <c r="H41" s="366"/>
      <c r="I41" s="366"/>
      <c r="J41" s="366"/>
      <c r="K41" s="237"/>
    </row>
    <row r="42" spans="2:11" s="1" customFormat="1" ht="15" customHeight="1">
      <c r="B42" s="240"/>
      <c r="C42" s="241"/>
      <c r="D42" s="239"/>
      <c r="E42" s="242" t="s">
        <v>863</v>
      </c>
      <c r="F42" s="239"/>
      <c r="G42" s="366" t="s">
        <v>864</v>
      </c>
      <c r="H42" s="366"/>
      <c r="I42" s="366"/>
      <c r="J42" s="366"/>
      <c r="K42" s="237"/>
    </row>
    <row r="43" spans="2:11" s="1" customFormat="1" ht="15" customHeight="1">
      <c r="B43" s="240"/>
      <c r="C43" s="241"/>
      <c r="D43" s="239"/>
      <c r="E43" s="242"/>
      <c r="F43" s="239"/>
      <c r="G43" s="366" t="s">
        <v>865</v>
      </c>
      <c r="H43" s="366"/>
      <c r="I43" s="366"/>
      <c r="J43" s="366"/>
      <c r="K43" s="237"/>
    </row>
    <row r="44" spans="2:11" s="1" customFormat="1" ht="15" customHeight="1">
      <c r="B44" s="240"/>
      <c r="C44" s="241"/>
      <c r="D44" s="239"/>
      <c r="E44" s="242" t="s">
        <v>866</v>
      </c>
      <c r="F44" s="239"/>
      <c r="G44" s="366" t="s">
        <v>867</v>
      </c>
      <c r="H44" s="366"/>
      <c r="I44" s="366"/>
      <c r="J44" s="366"/>
      <c r="K44" s="237"/>
    </row>
    <row r="45" spans="2:11" s="1" customFormat="1" ht="15" customHeight="1">
      <c r="B45" s="240"/>
      <c r="C45" s="241"/>
      <c r="D45" s="239"/>
      <c r="E45" s="242" t="s">
        <v>114</v>
      </c>
      <c r="F45" s="239"/>
      <c r="G45" s="366" t="s">
        <v>868</v>
      </c>
      <c r="H45" s="366"/>
      <c r="I45" s="366"/>
      <c r="J45" s="366"/>
      <c r="K45" s="237"/>
    </row>
    <row r="46" spans="2:11" s="1" customFormat="1" ht="12.75" customHeight="1">
      <c r="B46" s="240"/>
      <c r="C46" s="241"/>
      <c r="D46" s="239"/>
      <c r="E46" s="239"/>
      <c r="F46" s="239"/>
      <c r="G46" s="239"/>
      <c r="H46" s="239"/>
      <c r="I46" s="239"/>
      <c r="J46" s="239"/>
      <c r="K46" s="237"/>
    </row>
    <row r="47" spans="2:11" s="1" customFormat="1" ht="15" customHeight="1">
      <c r="B47" s="240"/>
      <c r="C47" s="241"/>
      <c r="D47" s="366" t="s">
        <v>869</v>
      </c>
      <c r="E47" s="366"/>
      <c r="F47" s="366"/>
      <c r="G47" s="366"/>
      <c r="H47" s="366"/>
      <c r="I47" s="366"/>
      <c r="J47" s="366"/>
      <c r="K47" s="237"/>
    </row>
    <row r="48" spans="2:11" s="1" customFormat="1" ht="15" customHeight="1">
      <c r="B48" s="240"/>
      <c r="C48" s="241"/>
      <c r="D48" s="241"/>
      <c r="E48" s="366" t="s">
        <v>870</v>
      </c>
      <c r="F48" s="366"/>
      <c r="G48" s="366"/>
      <c r="H48" s="366"/>
      <c r="I48" s="366"/>
      <c r="J48" s="366"/>
      <c r="K48" s="237"/>
    </row>
    <row r="49" spans="2:11" s="1" customFormat="1" ht="15" customHeight="1">
      <c r="B49" s="240"/>
      <c r="C49" s="241"/>
      <c r="D49" s="241"/>
      <c r="E49" s="366" t="s">
        <v>871</v>
      </c>
      <c r="F49" s="366"/>
      <c r="G49" s="366"/>
      <c r="H49" s="366"/>
      <c r="I49" s="366"/>
      <c r="J49" s="366"/>
      <c r="K49" s="237"/>
    </row>
    <row r="50" spans="2:11" s="1" customFormat="1" ht="15" customHeight="1">
      <c r="B50" s="240"/>
      <c r="C50" s="241"/>
      <c r="D50" s="241"/>
      <c r="E50" s="366" t="s">
        <v>872</v>
      </c>
      <c r="F50" s="366"/>
      <c r="G50" s="366"/>
      <c r="H50" s="366"/>
      <c r="I50" s="366"/>
      <c r="J50" s="366"/>
      <c r="K50" s="237"/>
    </row>
    <row r="51" spans="2:11" s="1" customFormat="1" ht="15" customHeight="1">
      <c r="B51" s="240"/>
      <c r="C51" s="241"/>
      <c r="D51" s="366" t="s">
        <v>873</v>
      </c>
      <c r="E51" s="366"/>
      <c r="F51" s="366"/>
      <c r="G51" s="366"/>
      <c r="H51" s="366"/>
      <c r="I51" s="366"/>
      <c r="J51" s="366"/>
      <c r="K51" s="237"/>
    </row>
    <row r="52" spans="2:11" s="1" customFormat="1" ht="25.5" customHeight="1">
      <c r="B52" s="236"/>
      <c r="C52" s="367" t="s">
        <v>874</v>
      </c>
      <c r="D52" s="367"/>
      <c r="E52" s="367"/>
      <c r="F52" s="367"/>
      <c r="G52" s="367"/>
      <c r="H52" s="367"/>
      <c r="I52" s="367"/>
      <c r="J52" s="367"/>
      <c r="K52" s="237"/>
    </row>
    <row r="53" spans="2:11" s="1" customFormat="1" ht="5.25" customHeight="1">
      <c r="B53" s="236"/>
      <c r="C53" s="238"/>
      <c r="D53" s="238"/>
      <c r="E53" s="238"/>
      <c r="F53" s="238"/>
      <c r="G53" s="238"/>
      <c r="H53" s="238"/>
      <c r="I53" s="238"/>
      <c r="J53" s="238"/>
      <c r="K53" s="237"/>
    </row>
    <row r="54" spans="2:11" s="1" customFormat="1" ht="15" customHeight="1">
      <c r="B54" s="236"/>
      <c r="C54" s="366" t="s">
        <v>875</v>
      </c>
      <c r="D54" s="366"/>
      <c r="E54" s="366"/>
      <c r="F54" s="366"/>
      <c r="G54" s="366"/>
      <c r="H54" s="366"/>
      <c r="I54" s="366"/>
      <c r="J54" s="366"/>
      <c r="K54" s="237"/>
    </row>
    <row r="55" spans="2:11" s="1" customFormat="1" ht="15" customHeight="1">
      <c r="B55" s="236"/>
      <c r="C55" s="366" t="s">
        <v>876</v>
      </c>
      <c r="D55" s="366"/>
      <c r="E55" s="366"/>
      <c r="F55" s="366"/>
      <c r="G55" s="366"/>
      <c r="H55" s="366"/>
      <c r="I55" s="366"/>
      <c r="J55" s="366"/>
      <c r="K55" s="237"/>
    </row>
    <row r="56" spans="2:11" s="1" customFormat="1" ht="12.75" customHeight="1">
      <c r="B56" s="236"/>
      <c r="C56" s="239"/>
      <c r="D56" s="239"/>
      <c r="E56" s="239"/>
      <c r="F56" s="239"/>
      <c r="G56" s="239"/>
      <c r="H56" s="239"/>
      <c r="I56" s="239"/>
      <c r="J56" s="239"/>
      <c r="K56" s="237"/>
    </row>
    <row r="57" spans="2:11" s="1" customFormat="1" ht="15" customHeight="1">
      <c r="B57" s="236"/>
      <c r="C57" s="366" t="s">
        <v>877</v>
      </c>
      <c r="D57" s="366"/>
      <c r="E57" s="366"/>
      <c r="F57" s="366"/>
      <c r="G57" s="366"/>
      <c r="H57" s="366"/>
      <c r="I57" s="366"/>
      <c r="J57" s="366"/>
      <c r="K57" s="237"/>
    </row>
    <row r="58" spans="2:11" s="1" customFormat="1" ht="15" customHeight="1">
      <c r="B58" s="236"/>
      <c r="C58" s="241"/>
      <c r="D58" s="366" t="s">
        <v>878</v>
      </c>
      <c r="E58" s="366"/>
      <c r="F58" s="366"/>
      <c r="G58" s="366"/>
      <c r="H58" s="366"/>
      <c r="I58" s="366"/>
      <c r="J58" s="366"/>
      <c r="K58" s="237"/>
    </row>
    <row r="59" spans="2:11" s="1" customFormat="1" ht="15" customHeight="1">
      <c r="B59" s="236"/>
      <c r="C59" s="241"/>
      <c r="D59" s="366" t="s">
        <v>879</v>
      </c>
      <c r="E59" s="366"/>
      <c r="F59" s="366"/>
      <c r="G59" s="366"/>
      <c r="H59" s="366"/>
      <c r="I59" s="366"/>
      <c r="J59" s="366"/>
      <c r="K59" s="237"/>
    </row>
    <row r="60" spans="2:11" s="1" customFormat="1" ht="15" customHeight="1">
      <c r="B60" s="236"/>
      <c r="C60" s="241"/>
      <c r="D60" s="366" t="s">
        <v>880</v>
      </c>
      <c r="E60" s="366"/>
      <c r="F60" s="366"/>
      <c r="G60" s="366"/>
      <c r="H60" s="366"/>
      <c r="I60" s="366"/>
      <c r="J60" s="366"/>
      <c r="K60" s="237"/>
    </row>
    <row r="61" spans="2:11" s="1" customFormat="1" ht="15" customHeight="1">
      <c r="B61" s="236"/>
      <c r="C61" s="241"/>
      <c r="D61" s="366" t="s">
        <v>881</v>
      </c>
      <c r="E61" s="366"/>
      <c r="F61" s="366"/>
      <c r="G61" s="366"/>
      <c r="H61" s="366"/>
      <c r="I61" s="366"/>
      <c r="J61" s="366"/>
      <c r="K61" s="237"/>
    </row>
    <row r="62" spans="2:11" s="1" customFormat="1" ht="15" customHeight="1">
      <c r="B62" s="236"/>
      <c r="C62" s="241"/>
      <c r="D62" s="368" t="s">
        <v>882</v>
      </c>
      <c r="E62" s="368"/>
      <c r="F62" s="368"/>
      <c r="G62" s="368"/>
      <c r="H62" s="368"/>
      <c r="I62" s="368"/>
      <c r="J62" s="368"/>
      <c r="K62" s="237"/>
    </row>
    <row r="63" spans="2:11" s="1" customFormat="1" ht="15" customHeight="1">
      <c r="B63" s="236"/>
      <c r="C63" s="241"/>
      <c r="D63" s="366" t="s">
        <v>883</v>
      </c>
      <c r="E63" s="366"/>
      <c r="F63" s="366"/>
      <c r="G63" s="366"/>
      <c r="H63" s="366"/>
      <c r="I63" s="366"/>
      <c r="J63" s="366"/>
      <c r="K63" s="237"/>
    </row>
    <row r="64" spans="2:11" s="1" customFormat="1" ht="12.75" customHeight="1">
      <c r="B64" s="236"/>
      <c r="C64" s="241"/>
      <c r="D64" s="241"/>
      <c r="E64" s="244"/>
      <c r="F64" s="241"/>
      <c r="G64" s="241"/>
      <c r="H64" s="241"/>
      <c r="I64" s="241"/>
      <c r="J64" s="241"/>
      <c r="K64" s="237"/>
    </row>
    <row r="65" spans="2:11" s="1" customFormat="1" ht="15" customHeight="1">
      <c r="B65" s="236"/>
      <c r="C65" s="241"/>
      <c r="D65" s="366" t="s">
        <v>884</v>
      </c>
      <c r="E65" s="366"/>
      <c r="F65" s="366"/>
      <c r="G65" s="366"/>
      <c r="H65" s="366"/>
      <c r="I65" s="366"/>
      <c r="J65" s="366"/>
      <c r="K65" s="237"/>
    </row>
    <row r="66" spans="2:11" s="1" customFormat="1" ht="15" customHeight="1">
      <c r="B66" s="236"/>
      <c r="C66" s="241"/>
      <c r="D66" s="368" t="s">
        <v>885</v>
      </c>
      <c r="E66" s="368"/>
      <c r="F66" s="368"/>
      <c r="G66" s="368"/>
      <c r="H66" s="368"/>
      <c r="I66" s="368"/>
      <c r="J66" s="368"/>
      <c r="K66" s="237"/>
    </row>
    <row r="67" spans="2:11" s="1" customFormat="1" ht="15" customHeight="1">
      <c r="B67" s="236"/>
      <c r="C67" s="241"/>
      <c r="D67" s="366" t="s">
        <v>886</v>
      </c>
      <c r="E67" s="366"/>
      <c r="F67" s="366"/>
      <c r="G67" s="366"/>
      <c r="H67" s="366"/>
      <c r="I67" s="366"/>
      <c r="J67" s="366"/>
      <c r="K67" s="237"/>
    </row>
    <row r="68" spans="2:11" s="1" customFormat="1" ht="15" customHeight="1">
      <c r="B68" s="236"/>
      <c r="C68" s="241"/>
      <c r="D68" s="366" t="s">
        <v>887</v>
      </c>
      <c r="E68" s="366"/>
      <c r="F68" s="366"/>
      <c r="G68" s="366"/>
      <c r="H68" s="366"/>
      <c r="I68" s="366"/>
      <c r="J68" s="366"/>
      <c r="K68" s="237"/>
    </row>
    <row r="69" spans="2:11" s="1" customFormat="1" ht="15" customHeight="1">
      <c r="B69" s="236"/>
      <c r="C69" s="241"/>
      <c r="D69" s="366" t="s">
        <v>888</v>
      </c>
      <c r="E69" s="366"/>
      <c r="F69" s="366"/>
      <c r="G69" s="366"/>
      <c r="H69" s="366"/>
      <c r="I69" s="366"/>
      <c r="J69" s="366"/>
      <c r="K69" s="237"/>
    </row>
    <row r="70" spans="2:11" s="1" customFormat="1" ht="15" customHeight="1">
      <c r="B70" s="236"/>
      <c r="C70" s="241"/>
      <c r="D70" s="366" t="s">
        <v>889</v>
      </c>
      <c r="E70" s="366"/>
      <c r="F70" s="366"/>
      <c r="G70" s="366"/>
      <c r="H70" s="366"/>
      <c r="I70" s="366"/>
      <c r="J70" s="366"/>
      <c r="K70" s="237"/>
    </row>
    <row r="71" spans="2:11" s="1" customFormat="1" ht="12.75" customHeight="1">
      <c r="B71" s="245"/>
      <c r="C71" s="246"/>
      <c r="D71" s="246"/>
      <c r="E71" s="246"/>
      <c r="F71" s="246"/>
      <c r="G71" s="246"/>
      <c r="H71" s="246"/>
      <c r="I71" s="246"/>
      <c r="J71" s="246"/>
      <c r="K71" s="247"/>
    </row>
    <row r="72" spans="2:11" s="1" customFormat="1" ht="18.75" customHeight="1">
      <c r="B72" s="248"/>
      <c r="C72" s="248"/>
      <c r="D72" s="248"/>
      <c r="E72" s="248"/>
      <c r="F72" s="248"/>
      <c r="G72" s="248"/>
      <c r="H72" s="248"/>
      <c r="I72" s="248"/>
      <c r="J72" s="248"/>
      <c r="K72" s="249"/>
    </row>
    <row r="73" spans="2:11" s="1" customFormat="1" ht="18.75" customHeight="1">
      <c r="B73" s="249"/>
      <c r="C73" s="249"/>
      <c r="D73" s="249"/>
      <c r="E73" s="249"/>
      <c r="F73" s="249"/>
      <c r="G73" s="249"/>
      <c r="H73" s="249"/>
      <c r="I73" s="249"/>
      <c r="J73" s="249"/>
      <c r="K73" s="249"/>
    </row>
    <row r="74" spans="2:11" s="1" customFormat="1" ht="7.5" customHeight="1">
      <c r="B74" s="250"/>
      <c r="C74" s="251"/>
      <c r="D74" s="251"/>
      <c r="E74" s="251"/>
      <c r="F74" s="251"/>
      <c r="G74" s="251"/>
      <c r="H74" s="251"/>
      <c r="I74" s="251"/>
      <c r="J74" s="251"/>
      <c r="K74" s="252"/>
    </row>
    <row r="75" spans="2:11" s="1" customFormat="1" ht="45" customHeight="1">
      <c r="B75" s="253"/>
      <c r="C75" s="361" t="s">
        <v>890</v>
      </c>
      <c r="D75" s="361"/>
      <c r="E75" s="361"/>
      <c r="F75" s="361"/>
      <c r="G75" s="361"/>
      <c r="H75" s="361"/>
      <c r="I75" s="361"/>
      <c r="J75" s="361"/>
      <c r="K75" s="254"/>
    </row>
    <row r="76" spans="2:11" s="1" customFormat="1" ht="17.25" customHeight="1">
      <c r="B76" s="253"/>
      <c r="C76" s="255" t="s">
        <v>891</v>
      </c>
      <c r="D76" s="255"/>
      <c r="E76" s="255"/>
      <c r="F76" s="255" t="s">
        <v>892</v>
      </c>
      <c r="G76" s="256"/>
      <c r="H76" s="255" t="s">
        <v>54</v>
      </c>
      <c r="I76" s="255" t="s">
        <v>57</v>
      </c>
      <c r="J76" s="255" t="s">
        <v>893</v>
      </c>
      <c r="K76" s="254"/>
    </row>
    <row r="77" spans="2:11" s="1" customFormat="1" ht="17.25" customHeight="1">
      <c r="B77" s="253"/>
      <c r="C77" s="257" t="s">
        <v>894</v>
      </c>
      <c r="D77" s="257"/>
      <c r="E77" s="257"/>
      <c r="F77" s="258" t="s">
        <v>895</v>
      </c>
      <c r="G77" s="259"/>
      <c r="H77" s="257"/>
      <c r="I77" s="257"/>
      <c r="J77" s="257" t="s">
        <v>896</v>
      </c>
      <c r="K77" s="254"/>
    </row>
    <row r="78" spans="2:11" s="1" customFormat="1" ht="5.25" customHeight="1">
      <c r="B78" s="253"/>
      <c r="C78" s="260"/>
      <c r="D78" s="260"/>
      <c r="E78" s="260"/>
      <c r="F78" s="260"/>
      <c r="G78" s="261"/>
      <c r="H78" s="260"/>
      <c r="I78" s="260"/>
      <c r="J78" s="260"/>
      <c r="K78" s="254"/>
    </row>
    <row r="79" spans="2:11" s="1" customFormat="1" ht="15" customHeight="1">
      <c r="B79" s="253"/>
      <c r="C79" s="242" t="s">
        <v>53</v>
      </c>
      <c r="D79" s="262"/>
      <c r="E79" s="262"/>
      <c r="F79" s="263" t="s">
        <v>77</v>
      </c>
      <c r="G79" s="264"/>
      <c r="H79" s="242" t="s">
        <v>897</v>
      </c>
      <c r="I79" s="242" t="s">
        <v>898</v>
      </c>
      <c r="J79" s="242">
        <v>20</v>
      </c>
      <c r="K79" s="254"/>
    </row>
    <row r="80" spans="2:11" s="1" customFormat="1" ht="15" customHeight="1">
      <c r="B80" s="253"/>
      <c r="C80" s="242" t="s">
        <v>899</v>
      </c>
      <c r="D80" s="242"/>
      <c r="E80" s="242"/>
      <c r="F80" s="263" t="s">
        <v>77</v>
      </c>
      <c r="G80" s="264"/>
      <c r="H80" s="242" t="s">
        <v>900</v>
      </c>
      <c r="I80" s="242" t="s">
        <v>898</v>
      </c>
      <c r="J80" s="242">
        <v>120</v>
      </c>
      <c r="K80" s="254"/>
    </row>
    <row r="81" spans="2:11" s="1" customFormat="1" ht="15" customHeight="1">
      <c r="B81" s="265"/>
      <c r="C81" s="242" t="s">
        <v>901</v>
      </c>
      <c r="D81" s="242"/>
      <c r="E81" s="242"/>
      <c r="F81" s="263" t="s">
        <v>902</v>
      </c>
      <c r="G81" s="264"/>
      <c r="H81" s="242" t="s">
        <v>903</v>
      </c>
      <c r="I81" s="242" t="s">
        <v>898</v>
      </c>
      <c r="J81" s="242">
        <v>50</v>
      </c>
      <c r="K81" s="254"/>
    </row>
    <row r="82" spans="2:11" s="1" customFormat="1" ht="15" customHeight="1">
      <c r="B82" s="265"/>
      <c r="C82" s="242" t="s">
        <v>904</v>
      </c>
      <c r="D82" s="242"/>
      <c r="E82" s="242"/>
      <c r="F82" s="263" t="s">
        <v>77</v>
      </c>
      <c r="G82" s="264"/>
      <c r="H82" s="242" t="s">
        <v>905</v>
      </c>
      <c r="I82" s="242" t="s">
        <v>906</v>
      </c>
      <c r="J82" s="242"/>
      <c r="K82" s="254"/>
    </row>
    <row r="83" spans="2:11" s="1" customFormat="1" ht="15" customHeight="1">
      <c r="B83" s="265"/>
      <c r="C83" s="266" t="s">
        <v>907</v>
      </c>
      <c r="D83" s="266"/>
      <c r="E83" s="266"/>
      <c r="F83" s="267" t="s">
        <v>902</v>
      </c>
      <c r="G83" s="266"/>
      <c r="H83" s="266" t="s">
        <v>908</v>
      </c>
      <c r="I83" s="266" t="s">
        <v>898</v>
      </c>
      <c r="J83" s="266">
        <v>15</v>
      </c>
      <c r="K83" s="254"/>
    </row>
    <row r="84" spans="2:11" s="1" customFormat="1" ht="15" customHeight="1">
      <c r="B84" s="265"/>
      <c r="C84" s="266" t="s">
        <v>909</v>
      </c>
      <c r="D84" s="266"/>
      <c r="E84" s="266"/>
      <c r="F84" s="267" t="s">
        <v>902</v>
      </c>
      <c r="G84" s="266"/>
      <c r="H84" s="266" t="s">
        <v>910</v>
      </c>
      <c r="I84" s="266" t="s">
        <v>898</v>
      </c>
      <c r="J84" s="266">
        <v>15</v>
      </c>
      <c r="K84" s="254"/>
    </row>
    <row r="85" spans="2:11" s="1" customFormat="1" ht="15" customHeight="1">
      <c r="B85" s="265"/>
      <c r="C85" s="266" t="s">
        <v>911</v>
      </c>
      <c r="D85" s="266"/>
      <c r="E85" s="266"/>
      <c r="F85" s="267" t="s">
        <v>902</v>
      </c>
      <c r="G85" s="266"/>
      <c r="H85" s="266" t="s">
        <v>912</v>
      </c>
      <c r="I85" s="266" t="s">
        <v>898</v>
      </c>
      <c r="J85" s="266">
        <v>20</v>
      </c>
      <c r="K85" s="254"/>
    </row>
    <row r="86" spans="2:11" s="1" customFormat="1" ht="15" customHeight="1">
      <c r="B86" s="265"/>
      <c r="C86" s="266" t="s">
        <v>913</v>
      </c>
      <c r="D86" s="266"/>
      <c r="E86" s="266"/>
      <c r="F86" s="267" t="s">
        <v>902</v>
      </c>
      <c r="G86" s="266"/>
      <c r="H86" s="266" t="s">
        <v>914</v>
      </c>
      <c r="I86" s="266" t="s">
        <v>898</v>
      </c>
      <c r="J86" s="266">
        <v>20</v>
      </c>
      <c r="K86" s="254"/>
    </row>
    <row r="87" spans="2:11" s="1" customFormat="1" ht="15" customHeight="1">
      <c r="B87" s="265"/>
      <c r="C87" s="242" t="s">
        <v>915</v>
      </c>
      <c r="D87" s="242"/>
      <c r="E87" s="242"/>
      <c r="F87" s="263" t="s">
        <v>902</v>
      </c>
      <c r="G87" s="264"/>
      <c r="H87" s="242" t="s">
        <v>916</v>
      </c>
      <c r="I87" s="242" t="s">
        <v>898</v>
      </c>
      <c r="J87" s="242">
        <v>50</v>
      </c>
      <c r="K87" s="254"/>
    </row>
    <row r="88" spans="2:11" s="1" customFormat="1" ht="15" customHeight="1">
      <c r="B88" s="265"/>
      <c r="C88" s="242" t="s">
        <v>917</v>
      </c>
      <c r="D88" s="242"/>
      <c r="E88" s="242"/>
      <c r="F88" s="263" t="s">
        <v>902</v>
      </c>
      <c r="G88" s="264"/>
      <c r="H88" s="242" t="s">
        <v>918</v>
      </c>
      <c r="I88" s="242" t="s">
        <v>898</v>
      </c>
      <c r="J88" s="242">
        <v>20</v>
      </c>
      <c r="K88" s="254"/>
    </row>
    <row r="89" spans="2:11" s="1" customFormat="1" ht="15" customHeight="1">
      <c r="B89" s="265"/>
      <c r="C89" s="242" t="s">
        <v>919</v>
      </c>
      <c r="D89" s="242"/>
      <c r="E89" s="242"/>
      <c r="F89" s="263" t="s">
        <v>902</v>
      </c>
      <c r="G89" s="264"/>
      <c r="H89" s="242" t="s">
        <v>920</v>
      </c>
      <c r="I89" s="242" t="s">
        <v>898</v>
      </c>
      <c r="J89" s="242">
        <v>20</v>
      </c>
      <c r="K89" s="254"/>
    </row>
    <row r="90" spans="2:11" s="1" customFormat="1" ht="15" customHeight="1">
      <c r="B90" s="265"/>
      <c r="C90" s="242" t="s">
        <v>921</v>
      </c>
      <c r="D90" s="242"/>
      <c r="E90" s="242"/>
      <c r="F90" s="263" t="s">
        <v>902</v>
      </c>
      <c r="G90" s="264"/>
      <c r="H90" s="242" t="s">
        <v>922</v>
      </c>
      <c r="I90" s="242" t="s">
        <v>898</v>
      </c>
      <c r="J90" s="242">
        <v>50</v>
      </c>
      <c r="K90" s="254"/>
    </row>
    <row r="91" spans="2:11" s="1" customFormat="1" ht="15" customHeight="1">
      <c r="B91" s="265"/>
      <c r="C91" s="242" t="s">
        <v>923</v>
      </c>
      <c r="D91" s="242"/>
      <c r="E91" s="242"/>
      <c r="F91" s="263" t="s">
        <v>902</v>
      </c>
      <c r="G91" s="264"/>
      <c r="H91" s="242" t="s">
        <v>923</v>
      </c>
      <c r="I91" s="242" t="s">
        <v>898</v>
      </c>
      <c r="J91" s="242">
        <v>50</v>
      </c>
      <c r="K91" s="254"/>
    </row>
    <row r="92" spans="2:11" s="1" customFormat="1" ht="15" customHeight="1">
      <c r="B92" s="265"/>
      <c r="C92" s="242" t="s">
        <v>924</v>
      </c>
      <c r="D92" s="242"/>
      <c r="E92" s="242"/>
      <c r="F92" s="263" t="s">
        <v>902</v>
      </c>
      <c r="G92" s="264"/>
      <c r="H92" s="242" t="s">
        <v>925</v>
      </c>
      <c r="I92" s="242" t="s">
        <v>898</v>
      </c>
      <c r="J92" s="242">
        <v>255</v>
      </c>
      <c r="K92" s="254"/>
    </row>
    <row r="93" spans="2:11" s="1" customFormat="1" ht="15" customHeight="1">
      <c r="B93" s="265"/>
      <c r="C93" s="242" t="s">
        <v>926</v>
      </c>
      <c r="D93" s="242"/>
      <c r="E93" s="242"/>
      <c r="F93" s="263" t="s">
        <v>77</v>
      </c>
      <c r="G93" s="264"/>
      <c r="H93" s="242" t="s">
        <v>927</v>
      </c>
      <c r="I93" s="242" t="s">
        <v>928</v>
      </c>
      <c r="J93" s="242"/>
      <c r="K93" s="254"/>
    </row>
    <row r="94" spans="2:11" s="1" customFormat="1" ht="15" customHeight="1">
      <c r="B94" s="265"/>
      <c r="C94" s="242" t="s">
        <v>929</v>
      </c>
      <c r="D94" s="242"/>
      <c r="E94" s="242"/>
      <c r="F94" s="263" t="s">
        <v>77</v>
      </c>
      <c r="G94" s="264"/>
      <c r="H94" s="242" t="s">
        <v>930</v>
      </c>
      <c r="I94" s="242" t="s">
        <v>931</v>
      </c>
      <c r="J94" s="242"/>
      <c r="K94" s="254"/>
    </row>
    <row r="95" spans="2:11" s="1" customFormat="1" ht="15" customHeight="1">
      <c r="B95" s="265"/>
      <c r="C95" s="242" t="s">
        <v>932</v>
      </c>
      <c r="D95" s="242"/>
      <c r="E95" s="242"/>
      <c r="F95" s="263" t="s">
        <v>77</v>
      </c>
      <c r="G95" s="264"/>
      <c r="H95" s="242" t="s">
        <v>932</v>
      </c>
      <c r="I95" s="242" t="s">
        <v>931</v>
      </c>
      <c r="J95" s="242"/>
      <c r="K95" s="254"/>
    </row>
    <row r="96" spans="2:11" s="1" customFormat="1" ht="15" customHeight="1">
      <c r="B96" s="265"/>
      <c r="C96" s="242" t="s">
        <v>38</v>
      </c>
      <c r="D96" s="242"/>
      <c r="E96" s="242"/>
      <c r="F96" s="263" t="s">
        <v>77</v>
      </c>
      <c r="G96" s="264"/>
      <c r="H96" s="242" t="s">
        <v>933</v>
      </c>
      <c r="I96" s="242" t="s">
        <v>931</v>
      </c>
      <c r="J96" s="242"/>
      <c r="K96" s="254"/>
    </row>
    <row r="97" spans="2:11" s="1" customFormat="1" ht="15" customHeight="1">
      <c r="B97" s="265"/>
      <c r="C97" s="242" t="s">
        <v>48</v>
      </c>
      <c r="D97" s="242"/>
      <c r="E97" s="242"/>
      <c r="F97" s="263" t="s">
        <v>77</v>
      </c>
      <c r="G97" s="264"/>
      <c r="H97" s="242" t="s">
        <v>934</v>
      </c>
      <c r="I97" s="242" t="s">
        <v>931</v>
      </c>
      <c r="J97" s="242"/>
      <c r="K97" s="254"/>
    </row>
    <row r="98" spans="2:11" s="1" customFormat="1" ht="15" customHeight="1">
      <c r="B98" s="268"/>
      <c r="C98" s="269"/>
      <c r="D98" s="269"/>
      <c r="E98" s="269"/>
      <c r="F98" s="269"/>
      <c r="G98" s="269"/>
      <c r="H98" s="269"/>
      <c r="I98" s="269"/>
      <c r="J98" s="269"/>
      <c r="K98" s="270"/>
    </row>
    <row r="99" spans="2:11" s="1" customFormat="1" ht="18.75" customHeight="1">
      <c r="B99" s="271"/>
      <c r="C99" s="272"/>
      <c r="D99" s="272"/>
      <c r="E99" s="272"/>
      <c r="F99" s="272"/>
      <c r="G99" s="272"/>
      <c r="H99" s="272"/>
      <c r="I99" s="272"/>
      <c r="J99" s="272"/>
      <c r="K99" s="271"/>
    </row>
    <row r="100" spans="2:11" s="1" customFormat="1" ht="18.75" customHeight="1"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</row>
    <row r="101" spans="2:11" s="1" customFormat="1" ht="7.5" customHeight="1">
      <c r="B101" s="250"/>
      <c r="C101" s="251"/>
      <c r="D101" s="251"/>
      <c r="E101" s="251"/>
      <c r="F101" s="251"/>
      <c r="G101" s="251"/>
      <c r="H101" s="251"/>
      <c r="I101" s="251"/>
      <c r="J101" s="251"/>
      <c r="K101" s="252"/>
    </row>
    <row r="102" spans="2:11" s="1" customFormat="1" ht="45" customHeight="1">
      <c r="B102" s="253"/>
      <c r="C102" s="361" t="s">
        <v>935</v>
      </c>
      <c r="D102" s="361"/>
      <c r="E102" s="361"/>
      <c r="F102" s="361"/>
      <c r="G102" s="361"/>
      <c r="H102" s="361"/>
      <c r="I102" s="361"/>
      <c r="J102" s="361"/>
      <c r="K102" s="254"/>
    </row>
    <row r="103" spans="2:11" s="1" customFormat="1" ht="17.25" customHeight="1">
      <c r="B103" s="253"/>
      <c r="C103" s="255" t="s">
        <v>891</v>
      </c>
      <c r="D103" s="255"/>
      <c r="E103" s="255"/>
      <c r="F103" s="255" t="s">
        <v>892</v>
      </c>
      <c r="G103" s="256"/>
      <c r="H103" s="255" t="s">
        <v>54</v>
      </c>
      <c r="I103" s="255" t="s">
        <v>57</v>
      </c>
      <c r="J103" s="255" t="s">
        <v>893</v>
      </c>
      <c r="K103" s="254"/>
    </row>
    <row r="104" spans="2:11" s="1" customFormat="1" ht="17.25" customHeight="1">
      <c r="B104" s="253"/>
      <c r="C104" s="257" t="s">
        <v>894</v>
      </c>
      <c r="D104" s="257"/>
      <c r="E104" s="257"/>
      <c r="F104" s="258" t="s">
        <v>895</v>
      </c>
      <c r="G104" s="259"/>
      <c r="H104" s="257"/>
      <c r="I104" s="257"/>
      <c r="J104" s="257" t="s">
        <v>896</v>
      </c>
      <c r="K104" s="254"/>
    </row>
    <row r="105" spans="2:11" s="1" customFormat="1" ht="5.25" customHeight="1">
      <c r="B105" s="253"/>
      <c r="C105" s="255"/>
      <c r="D105" s="255"/>
      <c r="E105" s="255"/>
      <c r="F105" s="255"/>
      <c r="G105" s="273"/>
      <c r="H105" s="255"/>
      <c r="I105" s="255"/>
      <c r="J105" s="255"/>
      <c r="K105" s="254"/>
    </row>
    <row r="106" spans="2:11" s="1" customFormat="1" ht="15" customHeight="1">
      <c r="B106" s="253"/>
      <c r="C106" s="242" t="s">
        <v>53</v>
      </c>
      <c r="D106" s="262"/>
      <c r="E106" s="262"/>
      <c r="F106" s="263" t="s">
        <v>77</v>
      </c>
      <c r="G106" s="242"/>
      <c r="H106" s="242" t="s">
        <v>936</v>
      </c>
      <c r="I106" s="242" t="s">
        <v>898</v>
      </c>
      <c r="J106" s="242">
        <v>20</v>
      </c>
      <c r="K106" s="254"/>
    </row>
    <row r="107" spans="2:11" s="1" customFormat="1" ht="15" customHeight="1">
      <c r="B107" s="253"/>
      <c r="C107" s="242" t="s">
        <v>899</v>
      </c>
      <c r="D107" s="242"/>
      <c r="E107" s="242"/>
      <c r="F107" s="263" t="s">
        <v>77</v>
      </c>
      <c r="G107" s="242"/>
      <c r="H107" s="242" t="s">
        <v>936</v>
      </c>
      <c r="I107" s="242" t="s">
        <v>898</v>
      </c>
      <c r="J107" s="242">
        <v>120</v>
      </c>
      <c r="K107" s="254"/>
    </row>
    <row r="108" spans="2:11" s="1" customFormat="1" ht="15" customHeight="1">
      <c r="B108" s="265"/>
      <c r="C108" s="242" t="s">
        <v>901</v>
      </c>
      <c r="D108" s="242"/>
      <c r="E108" s="242"/>
      <c r="F108" s="263" t="s">
        <v>902</v>
      </c>
      <c r="G108" s="242"/>
      <c r="H108" s="242" t="s">
        <v>936</v>
      </c>
      <c r="I108" s="242" t="s">
        <v>898</v>
      </c>
      <c r="J108" s="242">
        <v>50</v>
      </c>
      <c r="K108" s="254"/>
    </row>
    <row r="109" spans="2:11" s="1" customFormat="1" ht="15" customHeight="1">
      <c r="B109" s="265"/>
      <c r="C109" s="242" t="s">
        <v>904</v>
      </c>
      <c r="D109" s="242"/>
      <c r="E109" s="242"/>
      <c r="F109" s="263" t="s">
        <v>77</v>
      </c>
      <c r="G109" s="242"/>
      <c r="H109" s="242" t="s">
        <v>936</v>
      </c>
      <c r="I109" s="242" t="s">
        <v>906</v>
      </c>
      <c r="J109" s="242"/>
      <c r="K109" s="254"/>
    </row>
    <row r="110" spans="2:11" s="1" customFormat="1" ht="15" customHeight="1">
      <c r="B110" s="265"/>
      <c r="C110" s="242" t="s">
        <v>915</v>
      </c>
      <c r="D110" s="242"/>
      <c r="E110" s="242"/>
      <c r="F110" s="263" t="s">
        <v>902</v>
      </c>
      <c r="G110" s="242"/>
      <c r="H110" s="242" t="s">
        <v>936</v>
      </c>
      <c r="I110" s="242" t="s">
        <v>898</v>
      </c>
      <c r="J110" s="242">
        <v>50</v>
      </c>
      <c r="K110" s="254"/>
    </row>
    <row r="111" spans="2:11" s="1" customFormat="1" ht="15" customHeight="1">
      <c r="B111" s="265"/>
      <c r="C111" s="242" t="s">
        <v>923</v>
      </c>
      <c r="D111" s="242"/>
      <c r="E111" s="242"/>
      <c r="F111" s="263" t="s">
        <v>902</v>
      </c>
      <c r="G111" s="242"/>
      <c r="H111" s="242" t="s">
        <v>936</v>
      </c>
      <c r="I111" s="242" t="s">
        <v>898</v>
      </c>
      <c r="J111" s="242">
        <v>50</v>
      </c>
      <c r="K111" s="254"/>
    </row>
    <row r="112" spans="2:11" s="1" customFormat="1" ht="15" customHeight="1">
      <c r="B112" s="265"/>
      <c r="C112" s="242" t="s">
        <v>921</v>
      </c>
      <c r="D112" s="242"/>
      <c r="E112" s="242"/>
      <c r="F112" s="263" t="s">
        <v>902</v>
      </c>
      <c r="G112" s="242"/>
      <c r="H112" s="242" t="s">
        <v>936</v>
      </c>
      <c r="I112" s="242" t="s">
        <v>898</v>
      </c>
      <c r="J112" s="242">
        <v>50</v>
      </c>
      <c r="K112" s="254"/>
    </row>
    <row r="113" spans="2:11" s="1" customFormat="1" ht="15" customHeight="1">
      <c r="B113" s="265"/>
      <c r="C113" s="242" t="s">
        <v>53</v>
      </c>
      <c r="D113" s="242"/>
      <c r="E113" s="242"/>
      <c r="F113" s="263" t="s">
        <v>77</v>
      </c>
      <c r="G113" s="242"/>
      <c r="H113" s="242" t="s">
        <v>937</v>
      </c>
      <c r="I113" s="242" t="s">
        <v>898</v>
      </c>
      <c r="J113" s="242">
        <v>20</v>
      </c>
      <c r="K113" s="254"/>
    </row>
    <row r="114" spans="2:11" s="1" customFormat="1" ht="15" customHeight="1">
      <c r="B114" s="265"/>
      <c r="C114" s="242" t="s">
        <v>938</v>
      </c>
      <c r="D114" s="242"/>
      <c r="E114" s="242"/>
      <c r="F114" s="263" t="s">
        <v>77</v>
      </c>
      <c r="G114" s="242"/>
      <c r="H114" s="242" t="s">
        <v>939</v>
      </c>
      <c r="I114" s="242" t="s">
        <v>898</v>
      </c>
      <c r="J114" s="242">
        <v>120</v>
      </c>
      <c r="K114" s="254"/>
    </row>
    <row r="115" spans="2:11" s="1" customFormat="1" ht="15" customHeight="1">
      <c r="B115" s="265"/>
      <c r="C115" s="242" t="s">
        <v>38</v>
      </c>
      <c r="D115" s="242"/>
      <c r="E115" s="242"/>
      <c r="F115" s="263" t="s">
        <v>77</v>
      </c>
      <c r="G115" s="242"/>
      <c r="H115" s="242" t="s">
        <v>940</v>
      </c>
      <c r="I115" s="242" t="s">
        <v>931</v>
      </c>
      <c r="J115" s="242"/>
      <c r="K115" s="254"/>
    </row>
    <row r="116" spans="2:11" s="1" customFormat="1" ht="15" customHeight="1">
      <c r="B116" s="265"/>
      <c r="C116" s="242" t="s">
        <v>48</v>
      </c>
      <c r="D116" s="242"/>
      <c r="E116" s="242"/>
      <c r="F116" s="263" t="s">
        <v>77</v>
      </c>
      <c r="G116" s="242"/>
      <c r="H116" s="242" t="s">
        <v>941</v>
      </c>
      <c r="I116" s="242" t="s">
        <v>931</v>
      </c>
      <c r="J116" s="242"/>
      <c r="K116" s="254"/>
    </row>
    <row r="117" spans="2:11" s="1" customFormat="1" ht="15" customHeight="1">
      <c r="B117" s="265"/>
      <c r="C117" s="242" t="s">
        <v>57</v>
      </c>
      <c r="D117" s="242"/>
      <c r="E117" s="242"/>
      <c r="F117" s="263" t="s">
        <v>77</v>
      </c>
      <c r="G117" s="242"/>
      <c r="H117" s="242" t="s">
        <v>942</v>
      </c>
      <c r="I117" s="242" t="s">
        <v>943</v>
      </c>
      <c r="J117" s="242"/>
      <c r="K117" s="254"/>
    </row>
    <row r="118" spans="2:11" s="1" customFormat="1" ht="15" customHeight="1">
      <c r="B118" s="268"/>
      <c r="C118" s="274"/>
      <c r="D118" s="274"/>
      <c r="E118" s="274"/>
      <c r="F118" s="274"/>
      <c r="G118" s="274"/>
      <c r="H118" s="274"/>
      <c r="I118" s="274"/>
      <c r="J118" s="274"/>
      <c r="K118" s="270"/>
    </row>
    <row r="119" spans="2:11" s="1" customFormat="1" ht="18.75" customHeight="1">
      <c r="B119" s="275"/>
      <c r="C119" s="276"/>
      <c r="D119" s="276"/>
      <c r="E119" s="276"/>
      <c r="F119" s="277"/>
      <c r="G119" s="276"/>
      <c r="H119" s="276"/>
      <c r="I119" s="276"/>
      <c r="J119" s="276"/>
      <c r="K119" s="275"/>
    </row>
    <row r="120" spans="2:11" s="1" customFormat="1" ht="18.75" customHeight="1"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</row>
    <row r="121" spans="2:11" s="1" customFormat="1" ht="7.5" customHeight="1">
      <c r="B121" s="278"/>
      <c r="C121" s="279"/>
      <c r="D121" s="279"/>
      <c r="E121" s="279"/>
      <c r="F121" s="279"/>
      <c r="G121" s="279"/>
      <c r="H121" s="279"/>
      <c r="I121" s="279"/>
      <c r="J121" s="279"/>
      <c r="K121" s="280"/>
    </row>
    <row r="122" spans="2:11" s="1" customFormat="1" ht="45" customHeight="1">
      <c r="B122" s="281"/>
      <c r="C122" s="362" t="s">
        <v>944</v>
      </c>
      <c r="D122" s="362"/>
      <c r="E122" s="362"/>
      <c r="F122" s="362"/>
      <c r="G122" s="362"/>
      <c r="H122" s="362"/>
      <c r="I122" s="362"/>
      <c r="J122" s="362"/>
      <c r="K122" s="282"/>
    </row>
    <row r="123" spans="2:11" s="1" customFormat="1" ht="17.25" customHeight="1">
      <c r="B123" s="283"/>
      <c r="C123" s="255" t="s">
        <v>891</v>
      </c>
      <c r="D123" s="255"/>
      <c r="E123" s="255"/>
      <c r="F123" s="255" t="s">
        <v>892</v>
      </c>
      <c r="G123" s="256"/>
      <c r="H123" s="255" t="s">
        <v>54</v>
      </c>
      <c r="I123" s="255" t="s">
        <v>57</v>
      </c>
      <c r="J123" s="255" t="s">
        <v>893</v>
      </c>
      <c r="K123" s="284"/>
    </row>
    <row r="124" spans="2:11" s="1" customFormat="1" ht="17.25" customHeight="1">
      <c r="B124" s="283"/>
      <c r="C124" s="257" t="s">
        <v>894</v>
      </c>
      <c r="D124" s="257"/>
      <c r="E124" s="257"/>
      <c r="F124" s="258" t="s">
        <v>895</v>
      </c>
      <c r="G124" s="259"/>
      <c r="H124" s="257"/>
      <c r="I124" s="257"/>
      <c r="J124" s="257" t="s">
        <v>896</v>
      </c>
      <c r="K124" s="284"/>
    </row>
    <row r="125" spans="2:11" s="1" customFormat="1" ht="5.25" customHeight="1">
      <c r="B125" s="285"/>
      <c r="C125" s="260"/>
      <c r="D125" s="260"/>
      <c r="E125" s="260"/>
      <c r="F125" s="260"/>
      <c r="G125" s="286"/>
      <c r="H125" s="260"/>
      <c r="I125" s="260"/>
      <c r="J125" s="260"/>
      <c r="K125" s="287"/>
    </row>
    <row r="126" spans="2:11" s="1" customFormat="1" ht="15" customHeight="1">
      <c r="B126" s="285"/>
      <c r="C126" s="242" t="s">
        <v>899</v>
      </c>
      <c r="D126" s="262"/>
      <c r="E126" s="262"/>
      <c r="F126" s="263" t="s">
        <v>77</v>
      </c>
      <c r="G126" s="242"/>
      <c r="H126" s="242" t="s">
        <v>936</v>
      </c>
      <c r="I126" s="242" t="s">
        <v>898</v>
      </c>
      <c r="J126" s="242">
        <v>120</v>
      </c>
      <c r="K126" s="288"/>
    </row>
    <row r="127" spans="2:11" s="1" customFormat="1" ht="15" customHeight="1">
      <c r="B127" s="285"/>
      <c r="C127" s="242" t="s">
        <v>945</v>
      </c>
      <c r="D127" s="242"/>
      <c r="E127" s="242"/>
      <c r="F127" s="263" t="s">
        <v>77</v>
      </c>
      <c r="G127" s="242"/>
      <c r="H127" s="242" t="s">
        <v>946</v>
      </c>
      <c r="I127" s="242" t="s">
        <v>898</v>
      </c>
      <c r="J127" s="242" t="s">
        <v>947</v>
      </c>
      <c r="K127" s="288"/>
    </row>
    <row r="128" spans="2:11" s="1" customFormat="1" ht="15" customHeight="1">
      <c r="B128" s="285"/>
      <c r="C128" s="242" t="s">
        <v>845</v>
      </c>
      <c r="D128" s="242"/>
      <c r="E128" s="242"/>
      <c r="F128" s="263" t="s">
        <v>77</v>
      </c>
      <c r="G128" s="242"/>
      <c r="H128" s="242" t="s">
        <v>948</v>
      </c>
      <c r="I128" s="242" t="s">
        <v>898</v>
      </c>
      <c r="J128" s="242" t="s">
        <v>947</v>
      </c>
      <c r="K128" s="288"/>
    </row>
    <row r="129" spans="2:11" s="1" customFormat="1" ht="15" customHeight="1">
      <c r="B129" s="285"/>
      <c r="C129" s="242" t="s">
        <v>907</v>
      </c>
      <c r="D129" s="242"/>
      <c r="E129" s="242"/>
      <c r="F129" s="263" t="s">
        <v>902</v>
      </c>
      <c r="G129" s="242"/>
      <c r="H129" s="242" t="s">
        <v>908</v>
      </c>
      <c r="I129" s="242" t="s">
        <v>898</v>
      </c>
      <c r="J129" s="242">
        <v>15</v>
      </c>
      <c r="K129" s="288"/>
    </row>
    <row r="130" spans="2:11" s="1" customFormat="1" ht="15" customHeight="1">
      <c r="B130" s="285"/>
      <c r="C130" s="266" t="s">
        <v>909</v>
      </c>
      <c r="D130" s="266"/>
      <c r="E130" s="266"/>
      <c r="F130" s="267" t="s">
        <v>902</v>
      </c>
      <c r="G130" s="266"/>
      <c r="H130" s="266" t="s">
        <v>910</v>
      </c>
      <c r="I130" s="266" t="s">
        <v>898</v>
      </c>
      <c r="J130" s="266">
        <v>15</v>
      </c>
      <c r="K130" s="288"/>
    </row>
    <row r="131" spans="2:11" s="1" customFormat="1" ht="15" customHeight="1">
      <c r="B131" s="285"/>
      <c r="C131" s="266" t="s">
        <v>911</v>
      </c>
      <c r="D131" s="266"/>
      <c r="E131" s="266"/>
      <c r="F131" s="267" t="s">
        <v>902</v>
      </c>
      <c r="G131" s="266"/>
      <c r="H131" s="266" t="s">
        <v>912</v>
      </c>
      <c r="I131" s="266" t="s">
        <v>898</v>
      </c>
      <c r="J131" s="266">
        <v>20</v>
      </c>
      <c r="K131" s="288"/>
    </row>
    <row r="132" spans="2:11" s="1" customFormat="1" ht="15" customHeight="1">
      <c r="B132" s="285"/>
      <c r="C132" s="266" t="s">
        <v>913</v>
      </c>
      <c r="D132" s="266"/>
      <c r="E132" s="266"/>
      <c r="F132" s="267" t="s">
        <v>902</v>
      </c>
      <c r="G132" s="266"/>
      <c r="H132" s="266" t="s">
        <v>914</v>
      </c>
      <c r="I132" s="266" t="s">
        <v>898</v>
      </c>
      <c r="J132" s="266">
        <v>20</v>
      </c>
      <c r="K132" s="288"/>
    </row>
    <row r="133" spans="2:11" s="1" customFormat="1" ht="15" customHeight="1">
      <c r="B133" s="285"/>
      <c r="C133" s="242" t="s">
        <v>901</v>
      </c>
      <c r="D133" s="242"/>
      <c r="E133" s="242"/>
      <c r="F133" s="263" t="s">
        <v>902</v>
      </c>
      <c r="G133" s="242"/>
      <c r="H133" s="242" t="s">
        <v>936</v>
      </c>
      <c r="I133" s="242" t="s">
        <v>898</v>
      </c>
      <c r="J133" s="242">
        <v>50</v>
      </c>
      <c r="K133" s="288"/>
    </row>
    <row r="134" spans="2:11" s="1" customFormat="1" ht="15" customHeight="1">
      <c r="B134" s="285"/>
      <c r="C134" s="242" t="s">
        <v>915</v>
      </c>
      <c r="D134" s="242"/>
      <c r="E134" s="242"/>
      <c r="F134" s="263" t="s">
        <v>902</v>
      </c>
      <c r="G134" s="242"/>
      <c r="H134" s="242" t="s">
        <v>936</v>
      </c>
      <c r="I134" s="242" t="s">
        <v>898</v>
      </c>
      <c r="J134" s="242">
        <v>50</v>
      </c>
      <c r="K134" s="288"/>
    </row>
    <row r="135" spans="2:11" s="1" customFormat="1" ht="15" customHeight="1">
      <c r="B135" s="285"/>
      <c r="C135" s="242" t="s">
        <v>921</v>
      </c>
      <c r="D135" s="242"/>
      <c r="E135" s="242"/>
      <c r="F135" s="263" t="s">
        <v>902</v>
      </c>
      <c r="G135" s="242"/>
      <c r="H135" s="242" t="s">
        <v>936</v>
      </c>
      <c r="I135" s="242" t="s">
        <v>898</v>
      </c>
      <c r="J135" s="242">
        <v>50</v>
      </c>
      <c r="K135" s="288"/>
    </row>
    <row r="136" spans="2:11" s="1" customFormat="1" ht="15" customHeight="1">
      <c r="B136" s="285"/>
      <c r="C136" s="242" t="s">
        <v>923</v>
      </c>
      <c r="D136" s="242"/>
      <c r="E136" s="242"/>
      <c r="F136" s="263" t="s">
        <v>902</v>
      </c>
      <c r="G136" s="242"/>
      <c r="H136" s="242" t="s">
        <v>936</v>
      </c>
      <c r="I136" s="242" t="s">
        <v>898</v>
      </c>
      <c r="J136" s="242">
        <v>50</v>
      </c>
      <c r="K136" s="288"/>
    </row>
    <row r="137" spans="2:11" s="1" customFormat="1" ht="15" customHeight="1">
      <c r="B137" s="285"/>
      <c r="C137" s="242" t="s">
        <v>924</v>
      </c>
      <c r="D137" s="242"/>
      <c r="E137" s="242"/>
      <c r="F137" s="263" t="s">
        <v>902</v>
      </c>
      <c r="G137" s="242"/>
      <c r="H137" s="242" t="s">
        <v>949</v>
      </c>
      <c r="I137" s="242" t="s">
        <v>898</v>
      </c>
      <c r="J137" s="242">
        <v>255</v>
      </c>
      <c r="K137" s="288"/>
    </row>
    <row r="138" spans="2:11" s="1" customFormat="1" ht="15" customHeight="1">
      <c r="B138" s="285"/>
      <c r="C138" s="242" t="s">
        <v>926</v>
      </c>
      <c r="D138" s="242"/>
      <c r="E138" s="242"/>
      <c r="F138" s="263" t="s">
        <v>77</v>
      </c>
      <c r="G138" s="242"/>
      <c r="H138" s="242" t="s">
        <v>950</v>
      </c>
      <c r="I138" s="242" t="s">
        <v>928</v>
      </c>
      <c r="J138" s="242"/>
      <c r="K138" s="288"/>
    </row>
    <row r="139" spans="2:11" s="1" customFormat="1" ht="15" customHeight="1">
      <c r="B139" s="285"/>
      <c r="C139" s="242" t="s">
        <v>929</v>
      </c>
      <c r="D139" s="242"/>
      <c r="E139" s="242"/>
      <c r="F139" s="263" t="s">
        <v>77</v>
      </c>
      <c r="G139" s="242"/>
      <c r="H139" s="242" t="s">
        <v>951</v>
      </c>
      <c r="I139" s="242" t="s">
        <v>931</v>
      </c>
      <c r="J139" s="242"/>
      <c r="K139" s="288"/>
    </row>
    <row r="140" spans="2:11" s="1" customFormat="1" ht="15" customHeight="1">
      <c r="B140" s="285"/>
      <c r="C140" s="242" t="s">
        <v>932</v>
      </c>
      <c r="D140" s="242"/>
      <c r="E140" s="242"/>
      <c r="F140" s="263" t="s">
        <v>77</v>
      </c>
      <c r="G140" s="242"/>
      <c r="H140" s="242" t="s">
        <v>932</v>
      </c>
      <c r="I140" s="242" t="s">
        <v>931</v>
      </c>
      <c r="J140" s="242"/>
      <c r="K140" s="288"/>
    </row>
    <row r="141" spans="2:11" s="1" customFormat="1" ht="15" customHeight="1">
      <c r="B141" s="285"/>
      <c r="C141" s="242" t="s">
        <v>38</v>
      </c>
      <c r="D141" s="242"/>
      <c r="E141" s="242"/>
      <c r="F141" s="263" t="s">
        <v>77</v>
      </c>
      <c r="G141" s="242"/>
      <c r="H141" s="242" t="s">
        <v>952</v>
      </c>
      <c r="I141" s="242" t="s">
        <v>931</v>
      </c>
      <c r="J141" s="242"/>
      <c r="K141" s="288"/>
    </row>
    <row r="142" spans="2:11" s="1" customFormat="1" ht="15" customHeight="1">
      <c r="B142" s="285"/>
      <c r="C142" s="242" t="s">
        <v>953</v>
      </c>
      <c r="D142" s="242"/>
      <c r="E142" s="242"/>
      <c r="F142" s="263" t="s">
        <v>77</v>
      </c>
      <c r="G142" s="242"/>
      <c r="H142" s="242" t="s">
        <v>954</v>
      </c>
      <c r="I142" s="242" t="s">
        <v>931</v>
      </c>
      <c r="J142" s="242"/>
      <c r="K142" s="288"/>
    </row>
    <row r="143" spans="2:11" s="1" customFormat="1" ht="15" customHeight="1">
      <c r="B143" s="289"/>
      <c r="C143" s="290"/>
      <c r="D143" s="290"/>
      <c r="E143" s="290"/>
      <c r="F143" s="290"/>
      <c r="G143" s="290"/>
      <c r="H143" s="290"/>
      <c r="I143" s="290"/>
      <c r="J143" s="290"/>
      <c r="K143" s="291"/>
    </row>
    <row r="144" spans="2:11" s="1" customFormat="1" ht="18.75" customHeight="1">
      <c r="B144" s="276"/>
      <c r="C144" s="276"/>
      <c r="D144" s="276"/>
      <c r="E144" s="276"/>
      <c r="F144" s="277"/>
      <c r="G144" s="276"/>
      <c r="H144" s="276"/>
      <c r="I144" s="276"/>
      <c r="J144" s="276"/>
      <c r="K144" s="276"/>
    </row>
    <row r="145" spans="2:11" s="1" customFormat="1" ht="18.75" customHeight="1">
      <c r="B145" s="249"/>
      <c r="C145" s="249"/>
      <c r="D145" s="249"/>
      <c r="E145" s="249"/>
      <c r="F145" s="249"/>
      <c r="G145" s="249"/>
      <c r="H145" s="249"/>
      <c r="I145" s="249"/>
      <c r="J145" s="249"/>
      <c r="K145" s="249"/>
    </row>
    <row r="146" spans="2:11" s="1" customFormat="1" ht="7.5" customHeight="1">
      <c r="B146" s="250"/>
      <c r="C146" s="251"/>
      <c r="D146" s="251"/>
      <c r="E146" s="251"/>
      <c r="F146" s="251"/>
      <c r="G146" s="251"/>
      <c r="H146" s="251"/>
      <c r="I146" s="251"/>
      <c r="J146" s="251"/>
      <c r="K146" s="252"/>
    </row>
    <row r="147" spans="2:11" s="1" customFormat="1" ht="45" customHeight="1">
      <c r="B147" s="253"/>
      <c r="C147" s="361" t="s">
        <v>955</v>
      </c>
      <c r="D147" s="361"/>
      <c r="E147" s="361"/>
      <c r="F147" s="361"/>
      <c r="G147" s="361"/>
      <c r="H147" s="361"/>
      <c r="I147" s="361"/>
      <c r="J147" s="361"/>
      <c r="K147" s="254"/>
    </row>
    <row r="148" spans="2:11" s="1" customFormat="1" ht="17.25" customHeight="1">
      <c r="B148" s="253"/>
      <c r="C148" s="255" t="s">
        <v>891</v>
      </c>
      <c r="D148" s="255"/>
      <c r="E148" s="255"/>
      <c r="F148" s="255" t="s">
        <v>892</v>
      </c>
      <c r="G148" s="256"/>
      <c r="H148" s="255" t="s">
        <v>54</v>
      </c>
      <c r="I148" s="255" t="s">
        <v>57</v>
      </c>
      <c r="J148" s="255" t="s">
        <v>893</v>
      </c>
      <c r="K148" s="254"/>
    </row>
    <row r="149" spans="2:11" s="1" customFormat="1" ht="17.25" customHeight="1">
      <c r="B149" s="253"/>
      <c r="C149" s="257" t="s">
        <v>894</v>
      </c>
      <c r="D149" s="257"/>
      <c r="E149" s="257"/>
      <c r="F149" s="258" t="s">
        <v>895</v>
      </c>
      <c r="G149" s="259"/>
      <c r="H149" s="257"/>
      <c r="I149" s="257"/>
      <c r="J149" s="257" t="s">
        <v>896</v>
      </c>
      <c r="K149" s="254"/>
    </row>
    <row r="150" spans="2:11" s="1" customFormat="1" ht="5.25" customHeight="1">
      <c r="B150" s="265"/>
      <c r="C150" s="260"/>
      <c r="D150" s="260"/>
      <c r="E150" s="260"/>
      <c r="F150" s="260"/>
      <c r="G150" s="261"/>
      <c r="H150" s="260"/>
      <c r="I150" s="260"/>
      <c r="J150" s="260"/>
      <c r="K150" s="288"/>
    </row>
    <row r="151" spans="2:11" s="1" customFormat="1" ht="15" customHeight="1">
      <c r="B151" s="265"/>
      <c r="C151" s="292" t="s">
        <v>899</v>
      </c>
      <c r="D151" s="242"/>
      <c r="E151" s="242"/>
      <c r="F151" s="293" t="s">
        <v>77</v>
      </c>
      <c r="G151" s="242"/>
      <c r="H151" s="292" t="s">
        <v>936</v>
      </c>
      <c r="I151" s="292" t="s">
        <v>898</v>
      </c>
      <c r="J151" s="292">
        <v>120</v>
      </c>
      <c r="K151" s="288"/>
    </row>
    <row r="152" spans="2:11" s="1" customFormat="1" ht="15" customHeight="1">
      <c r="B152" s="265"/>
      <c r="C152" s="292" t="s">
        <v>945</v>
      </c>
      <c r="D152" s="242"/>
      <c r="E152" s="242"/>
      <c r="F152" s="293" t="s">
        <v>77</v>
      </c>
      <c r="G152" s="242"/>
      <c r="H152" s="292" t="s">
        <v>956</v>
      </c>
      <c r="I152" s="292" t="s">
        <v>898</v>
      </c>
      <c r="J152" s="292" t="s">
        <v>947</v>
      </c>
      <c r="K152" s="288"/>
    </row>
    <row r="153" spans="2:11" s="1" customFormat="1" ht="15" customHeight="1">
      <c r="B153" s="265"/>
      <c r="C153" s="292" t="s">
        <v>845</v>
      </c>
      <c r="D153" s="242"/>
      <c r="E153" s="242"/>
      <c r="F153" s="293" t="s">
        <v>77</v>
      </c>
      <c r="G153" s="242"/>
      <c r="H153" s="292" t="s">
        <v>957</v>
      </c>
      <c r="I153" s="292" t="s">
        <v>898</v>
      </c>
      <c r="J153" s="292" t="s">
        <v>947</v>
      </c>
      <c r="K153" s="288"/>
    </row>
    <row r="154" spans="2:11" s="1" customFormat="1" ht="15" customHeight="1">
      <c r="B154" s="265"/>
      <c r="C154" s="292" t="s">
        <v>901</v>
      </c>
      <c r="D154" s="242"/>
      <c r="E154" s="242"/>
      <c r="F154" s="293" t="s">
        <v>902</v>
      </c>
      <c r="G154" s="242"/>
      <c r="H154" s="292" t="s">
        <v>936</v>
      </c>
      <c r="I154" s="292" t="s">
        <v>898</v>
      </c>
      <c r="J154" s="292">
        <v>50</v>
      </c>
      <c r="K154" s="288"/>
    </row>
    <row r="155" spans="2:11" s="1" customFormat="1" ht="15" customHeight="1">
      <c r="B155" s="265"/>
      <c r="C155" s="292" t="s">
        <v>904</v>
      </c>
      <c r="D155" s="242"/>
      <c r="E155" s="242"/>
      <c r="F155" s="293" t="s">
        <v>77</v>
      </c>
      <c r="G155" s="242"/>
      <c r="H155" s="292" t="s">
        <v>936</v>
      </c>
      <c r="I155" s="292" t="s">
        <v>906</v>
      </c>
      <c r="J155" s="292"/>
      <c r="K155" s="288"/>
    </row>
    <row r="156" spans="2:11" s="1" customFormat="1" ht="15" customHeight="1">
      <c r="B156" s="265"/>
      <c r="C156" s="292" t="s">
        <v>915</v>
      </c>
      <c r="D156" s="242"/>
      <c r="E156" s="242"/>
      <c r="F156" s="293" t="s">
        <v>902</v>
      </c>
      <c r="G156" s="242"/>
      <c r="H156" s="292" t="s">
        <v>936</v>
      </c>
      <c r="I156" s="292" t="s">
        <v>898</v>
      </c>
      <c r="J156" s="292">
        <v>50</v>
      </c>
      <c r="K156" s="288"/>
    </row>
    <row r="157" spans="2:11" s="1" customFormat="1" ht="15" customHeight="1">
      <c r="B157" s="265"/>
      <c r="C157" s="292" t="s">
        <v>923</v>
      </c>
      <c r="D157" s="242"/>
      <c r="E157" s="242"/>
      <c r="F157" s="293" t="s">
        <v>902</v>
      </c>
      <c r="G157" s="242"/>
      <c r="H157" s="292" t="s">
        <v>936</v>
      </c>
      <c r="I157" s="292" t="s">
        <v>898</v>
      </c>
      <c r="J157" s="292">
        <v>50</v>
      </c>
      <c r="K157" s="288"/>
    </row>
    <row r="158" spans="2:11" s="1" customFormat="1" ht="15" customHeight="1">
      <c r="B158" s="265"/>
      <c r="C158" s="292" t="s">
        <v>921</v>
      </c>
      <c r="D158" s="242"/>
      <c r="E158" s="242"/>
      <c r="F158" s="293" t="s">
        <v>902</v>
      </c>
      <c r="G158" s="242"/>
      <c r="H158" s="292" t="s">
        <v>936</v>
      </c>
      <c r="I158" s="292" t="s">
        <v>898</v>
      </c>
      <c r="J158" s="292">
        <v>50</v>
      </c>
      <c r="K158" s="288"/>
    </row>
    <row r="159" spans="2:11" s="1" customFormat="1" ht="15" customHeight="1">
      <c r="B159" s="265"/>
      <c r="C159" s="292" t="s">
        <v>97</v>
      </c>
      <c r="D159" s="242"/>
      <c r="E159" s="242"/>
      <c r="F159" s="293" t="s">
        <v>77</v>
      </c>
      <c r="G159" s="242"/>
      <c r="H159" s="292" t="s">
        <v>958</v>
      </c>
      <c r="I159" s="292" t="s">
        <v>898</v>
      </c>
      <c r="J159" s="292" t="s">
        <v>959</v>
      </c>
      <c r="K159" s="288"/>
    </row>
    <row r="160" spans="2:11" s="1" customFormat="1" ht="15" customHeight="1">
      <c r="B160" s="265"/>
      <c r="C160" s="292" t="s">
        <v>960</v>
      </c>
      <c r="D160" s="242"/>
      <c r="E160" s="242"/>
      <c r="F160" s="293" t="s">
        <v>77</v>
      </c>
      <c r="G160" s="242"/>
      <c r="H160" s="292" t="s">
        <v>961</v>
      </c>
      <c r="I160" s="292" t="s">
        <v>931</v>
      </c>
      <c r="J160" s="292"/>
      <c r="K160" s="288"/>
    </row>
    <row r="161" spans="2:11" s="1" customFormat="1" ht="15" customHeight="1">
      <c r="B161" s="294"/>
      <c r="C161" s="274"/>
      <c r="D161" s="274"/>
      <c r="E161" s="274"/>
      <c r="F161" s="274"/>
      <c r="G161" s="274"/>
      <c r="H161" s="274"/>
      <c r="I161" s="274"/>
      <c r="J161" s="274"/>
      <c r="K161" s="295"/>
    </row>
    <row r="162" spans="2:11" s="1" customFormat="1" ht="18.75" customHeight="1">
      <c r="B162" s="276"/>
      <c r="C162" s="286"/>
      <c r="D162" s="286"/>
      <c r="E162" s="286"/>
      <c r="F162" s="296"/>
      <c r="G162" s="286"/>
      <c r="H162" s="286"/>
      <c r="I162" s="286"/>
      <c r="J162" s="286"/>
      <c r="K162" s="276"/>
    </row>
    <row r="163" spans="2:11" s="1" customFormat="1" ht="18.75" customHeight="1">
      <c r="B163" s="249"/>
      <c r="C163" s="249"/>
      <c r="D163" s="249"/>
      <c r="E163" s="249"/>
      <c r="F163" s="249"/>
      <c r="G163" s="249"/>
      <c r="H163" s="249"/>
      <c r="I163" s="249"/>
      <c r="J163" s="249"/>
      <c r="K163" s="249"/>
    </row>
    <row r="164" spans="2:11" s="1" customFormat="1" ht="7.5" customHeight="1">
      <c r="B164" s="231"/>
      <c r="C164" s="232"/>
      <c r="D164" s="232"/>
      <c r="E164" s="232"/>
      <c r="F164" s="232"/>
      <c r="G164" s="232"/>
      <c r="H164" s="232"/>
      <c r="I164" s="232"/>
      <c r="J164" s="232"/>
      <c r="K164" s="233"/>
    </row>
    <row r="165" spans="2:11" s="1" customFormat="1" ht="45" customHeight="1">
      <c r="B165" s="234"/>
      <c r="C165" s="362" t="s">
        <v>962</v>
      </c>
      <c r="D165" s="362"/>
      <c r="E165" s="362"/>
      <c r="F165" s="362"/>
      <c r="G165" s="362"/>
      <c r="H165" s="362"/>
      <c r="I165" s="362"/>
      <c r="J165" s="362"/>
      <c r="K165" s="235"/>
    </row>
    <row r="166" spans="2:11" s="1" customFormat="1" ht="17.25" customHeight="1">
      <c r="B166" s="234"/>
      <c r="C166" s="255" t="s">
        <v>891</v>
      </c>
      <c r="D166" s="255"/>
      <c r="E166" s="255"/>
      <c r="F166" s="255" t="s">
        <v>892</v>
      </c>
      <c r="G166" s="297"/>
      <c r="H166" s="298" t="s">
        <v>54</v>
      </c>
      <c r="I166" s="298" t="s">
        <v>57</v>
      </c>
      <c r="J166" s="255" t="s">
        <v>893</v>
      </c>
      <c r="K166" s="235"/>
    </row>
    <row r="167" spans="2:11" s="1" customFormat="1" ht="17.25" customHeight="1">
      <c r="B167" s="236"/>
      <c r="C167" s="257" t="s">
        <v>894</v>
      </c>
      <c r="D167" s="257"/>
      <c r="E167" s="257"/>
      <c r="F167" s="258" t="s">
        <v>895</v>
      </c>
      <c r="G167" s="299"/>
      <c r="H167" s="300"/>
      <c r="I167" s="300"/>
      <c r="J167" s="257" t="s">
        <v>896</v>
      </c>
      <c r="K167" s="237"/>
    </row>
    <row r="168" spans="2:11" s="1" customFormat="1" ht="5.25" customHeight="1">
      <c r="B168" s="265"/>
      <c r="C168" s="260"/>
      <c r="D168" s="260"/>
      <c r="E168" s="260"/>
      <c r="F168" s="260"/>
      <c r="G168" s="261"/>
      <c r="H168" s="260"/>
      <c r="I168" s="260"/>
      <c r="J168" s="260"/>
      <c r="K168" s="288"/>
    </row>
    <row r="169" spans="2:11" s="1" customFormat="1" ht="15" customHeight="1">
      <c r="B169" s="265"/>
      <c r="C169" s="242" t="s">
        <v>899</v>
      </c>
      <c r="D169" s="242"/>
      <c r="E169" s="242"/>
      <c r="F169" s="263" t="s">
        <v>77</v>
      </c>
      <c r="G169" s="242"/>
      <c r="H169" s="242" t="s">
        <v>936</v>
      </c>
      <c r="I169" s="242" t="s">
        <v>898</v>
      </c>
      <c r="J169" s="242">
        <v>120</v>
      </c>
      <c r="K169" s="288"/>
    </row>
    <row r="170" spans="2:11" s="1" customFormat="1" ht="15" customHeight="1">
      <c r="B170" s="265"/>
      <c r="C170" s="242" t="s">
        <v>945</v>
      </c>
      <c r="D170" s="242"/>
      <c r="E170" s="242"/>
      <c r="F170" s="263" t="s">
        <v>77</v>
      </c>
      <c r="G170" s="242"/>
      <c r="H170" s="242" t="s">
        <v>946</v>
      </c>
      <c r="I170" s="242" t="s">
        <v>898</v>
      </c>
      <c r="J170" s="242" t="s">
        <v>947</v>
      </c>
      <c r="K170" s="288"/>
    </row>
    <row r="171" spans="2:11" s="1" customFormat="1" ht="15" customHeight="1">
      <c r="B171" s="265"/>
      <c r="C171" s="242" t="s">
        <v>845</v>
      </c>
      <c r="D171" s="242"/>
      <c r="E171" s="242"/>
      <c r="F171" s="263" t="s">
        <v>77</v>
      </c>
      <c r="G171" s="242"/>
      <c r="H171" s="242" t="s">
        <v>963</v>
      </c>
      <c r="I171" s="242" t="s">
        <v>898</v>
      </c>
      <c r="J171" s="242" t="s">
        <v>947</v>
      </c>
      <c r="K171" s="288"/>
    </row>
    <row r="172" spans="2:11" s="1" customFormat="1" ht="15" customHeight="1">
      <c r="B172" s="265"/>
      <c r="C172" s="242" t="s">
        <v>901</v>
      </c>
      <c r="D172" s="242"/>
      <c r="E172" s="242"/>
      <c r="F172" s="263" t="s">
        <v>902</v>
      </c>
      <c r="G172" s="242"/>
      <c r="H172" s="242" t="s">
        <v>963</v>
      </c>
      <c r="I172" s="242" t="s">
        <v>898</v>
      </c>
      <c r="J172" s="242">
        <v>50</v>
      </c>
      <c r="K172" s="288"/>
    </row>
    <row r="173" spans="2:11" s="1" customFormat="1" ht="15" customHeight="1">
      <c r="B173" s="265"/>
      <c r="C173" s="242" t="s">
        <v>904</v>
      </c>
      <c r="D173" s="242"/>
      <c r="E173" s="242"/>
      <c r="F173" s="263" t="s">
        <v>77</v>
      </c>
      <c r="G173" s="242"/>
      <c r="H173" s="242" t="s">
        <v>963</v>
      </c>
      <c r="I173" s="242" t="s">
        <v>906</v>
      </c>
      <c r="J173" s="242"/>
      <c r="K173" s="288"/>
    </row>
    <row r="174" spans="2:11" s="1" customFormat="1" ht="15" customHeight="1">
      <c r="B174" s="265"/>
      <c r="C174" s="242" t="s">
        <v>915</v>
      </c>
      <c r="D174" s="242"/>
      <c r="E174" s="242"/>
      <c r="F174" s="263" t="s">
        <v>902</v>
      </c>
      <c r="G174" s="242"/>
      <c r="H174" s="242" t="s">
        <v>963</v>
      </c>
      <c r="I174" s="242" t="s">
        <v>898</v>
      </c>
      <c r="J174" s="242">
        <v>50</v>
      </c>
      <c r="K174" s="288"/>
    </row>
    <row r="175" spans="2:11" s="1" customFormat="1" ht="15" customHeight="1">
      <c r="B175" s="265"/>
      <c r="C175" s="242" t="s">
        <v>923</v>
      </c>
      <c r="D175" s="242"/>
      <c r="E175" s="242"/>
      <c r="F175" s="263" t="s">
        <v>902</v>
      </c>
      <c r="G175" s="242"/>
      <c r="H175" s="242" t="s">
        <v>963</v>
      </c>
      <c r="I175" s="242" t="s">
        <v>898</v>
      </c>
      <c r="J175" s="242">
        <v>50</v>
      </c>
      <c r="K175" s="288"/>
    </row>
    <row r="176" spans="2:11" s="1" customFormat="1" ht="15" customHeight="1">
      <c r="B176" s="265"/>
      <c r="C176" s="242" t="s">
        <v>921</v>
      </c>
      <c r="D176" s="242"/>
      <c r="E176" s="242"/>
      <c r="F176" s="263" t="s">
        <v>902</v>
      </c>
      <c r="G176" s="242"/>
      <c r="H176" s="242" t="s">
        <v>963</v>
      </c>
      <c r="I176" s="242" t="s">
        <v>898</v>
      </c>
      <c r="J176" s="242">
        <v>50</v>
      </c>
      <c r="K176" s="288"/>
    </row>
    <row r="177" spans="2:11" s="1" customFormat="1" ht="15" customHeight="1">
      <c r="B177" s="265"/>
      <c r="C177" s="242" t="s">
        <v>110</v>
      </c>
      <c r="D177" s="242"/>
      <c r="E177" s="242"/>
      <c r="F177" s="263" t="s">
        <v>77</v>
      </c>
      <c r="G177" s="242"/>
      <c r="H177" s="242" t="s">
        <v>964</v>
      </c>
      <c r="I177" s="242" t="s">
        <v>965</v>
      </c>
      <c r="J177" s="242"/>
      <c r="K177" s="288"/>
    </row>
    <row r="178" spans="2:11" s="1" customFormat="1" ht="15" customHeight="1">
      <c r="B178" s="265"/>
      <c r="C178" s="242" t="s">
        <v>57</v>
      </c>
      <c r="D178" s="242"/>
      <c r="E178" s="242"/>
      <c r="F178" s="263" t="s">
        <v>77</v>
      </c>
      <c r="G178" s="242"/>
      <c r="H178" s="242" t="s">
        <v>966</v>
      </c>
      <c r="I178" s="242" t="s">
        <v>967</v>
      </c>
      <c r="J178" s="242">
        <v>1</v>
      </c>
      <c r="K178" s="288"/>
    </row>
    <row r="179" spans="2:11" s="1" customFormat="1" ht="15" customHeight="1">
      <c r="B179" s="265"/>
      <c r="C179" s="242" t="s">
        <v>53</v>
      </c>
      <c r="D179" s="242"/>
      <c r="E179" s="242"/>
      <c r="F179" s="263" t="s">
        <v>77</v>
      </c>
      <c r="G179" s="242"/>
      <c r="H179" s="242" t="s">
        <v>968</v>
      </c>
      <c r="I179" s="242" t="s">
        <v>898</v>
      </c>
      <c r="J179" s="242">
        <v>20</v>
      </c>
      <c r="K179" s="288"/>
    </row>
    <row r="180" spans="2:11" s="1" customFormat="1" ht="15" customHeight="1">
      <c r="B180" s="265"/>
      <c r="C180" s="242" t="s">
        <v>54</v>
      </c>
      <c r="D180" s="242"/>
      <c r="E180" s="242"/>
      <c r="F180" s="263" t="s">
        <v>77</v>
      </c>
      <c r="G180" s="242"/>
      <c r="H180" s="242" t="s">
        <v>969</v>
      </c>
      <c r="I180" s="242" t="s">
        <v>898</v>
      </c>
      <c r="J180" s="242">
        <v>255</v>
      </c>
      <c r="K180" s="288"/>
    </row>
    <row r="181" spans="2:11" s="1" customFormat="1" ht="15" customHeight="1">
      <c r="B181" s="265"/>
      <c r="C181" s="242" t="s">
        <v>111</v>
      </c>
      <c r="D181" s="242"/>
      <c r="E181" s="242"/>
      <c r="F181" s="263" t="s">
        <v>77</v>
      </c>
      <c r="G181" s="242"/>
      <c r="H181" s="242" t="s">
        <v>861</v>
      </c>
      <c r="I181" s="242" t="s">
        <v>898</v>
      </c>
      <c r="J181" s="242">
        <v>10</v>
      </c>
      <c r="K181" s="288"/>
    </row>
    <row r="182" spans="2:11" s="1" customFormat="1" ht="15" customHeight="1">
      <c r="B182" s="265"/>
      <c r="C182" s="242" t="s">
        <v>112</v>
      </c>
      <c r="D182" s="242"/>
      <c r="E182" s="242"/>
      <c r="F182" s="263" t="s">
        <v>77</v>
      </c>
      <c r="G182" s="242"/>
      <c r="H182" s="242" t="s">
        <v>970</v>
      </c>
      <c r="I182" s="242" t="s">
        <v>931</v>
      </c>
      <c r="J182" s="242"/>
      <c r="K182" s="288"/>
    </row>
    <row r="183" spans="2:11" s="1" customFormat="1" ht="15" customHeight="1">
      <c r="B183" s="265"/>
      <c r="C183" s="242" t="s">
        <v>971</v>
      </c>
      <c r="D183" s="242"/>
      <c r="E183" s="242"/>
      <c r="F183" s="263" t="s">
        <v>77</v>
      </c>
      <c r="G183" s="242"/>
      <c r="H183" s="242" t="s">
        <v>972</v>
      </c>
      <c r="I183" s="242" t="s">
        <v>931</v>
      </c>
      <c r="J183" s="242"/>
      <c r="K183" s="288"/>
    </row>
    <row r="184" spans="2:11" s="1" customFormat="1" ht="15" customHeight="1">
      <c r="B184" s="265"/>
      <c r="C184" s="242" t="s">
        <v>960</v>
      </c>
      <c r="D184" s="242"/>
      <c r="E184" s="242"/>
      <c r="F184" s="263" t="s">
        <v>77</v>
      </c>
      <c r="G184" s="242"/>
      <c r="H184" s="242" t="s">
        <v>973</v>
      </c>
      <c r="I184" s="242" t="s">
        <v>931</v>
      </c>
      <c r="J184" s="242"/>
      <c r="K184" s="288"/>
    </row>
    <row r="185" spans="2:11" s="1" customFormat="1" ht="15" customHeight="1">
      <c r="B185" s="265"/>
      <c r="C185" s="242" t="s">
        <v>114</v>
      </c>
      <c r="D185" s="242"/>
      <c r="E185" s="242"/>
      <c r="F185" s="263" t="s">
        <v>902</v>
      </c>
      <c r="G185" s="242"/>
      <c r="H185" s="242" t="s">
        <v>974</v>
      </c>
      <c r="I185" s="242" t="s">
        <v>898</v>
      </c>
      <c r="J185" s="242">
        <v>50</v>
      </c>
      <c r="K185" s="288"/>
    </row>
    <row r="186" spans="2:11" s="1" customFormat="1" ht="15" customHeight="1">
      <c r="B186" s="265"/>
      <c r="C186" s="242" t="s">
        <v>975</v>
      </c>
      <c r="D186" s="242"/>
      <c r="E186" s="242"/>
      <c r="F186" s="263" t="s">
        <v>902</v>
      </c>
      <c r="G186" s="242"/>
      <c r="H186" s="242" t="s">
        <v>976</v>
      </c>
      <c r="I186" s="242" t="s">
        <v>977</v>
      </c>
      <c r="J186" s="242"/>
      <c r="K186" s="288"/>
    </row>
    <row r="187" spans="2:11" s="1" customFormat="1" ht="15" customHeight="1">
      <c r="B187" s="265"/>
      <c r="C187" s="242" t="s">
        <v>978</v>
      </c>
      <c r="D187" s="242"/>
      <c r="E187" s="242"/>
      <c r="F187" s="263" t="s">
        <v>902</v>
      </c>
      <c r="G187" s="242"/>
      <c r="H187" s="242" t="s">
        <v>979</v>
      </c>
      <c r="I187" s="242" t="s">
        <v>977</v>
      </c>
      <c r="J187" s="242"/>
      <c r="K187" s="288"/>
    </row>
    <row r="188" spans="2:11" s="1" customFormat="1" ht="15" customHeight="1">
      <c r="B188" s="265"/>
      <c r="C188" s="242" t="s">
        <v>980</v>
      </c>
      <c r="D188" s="242"/>
      <c r="E188" s="242"/>
      <c r="F188" s="263" t="s">
        <v>902</v>
      </c>
      <c r="G188" s="242"/>
      <c r="H188" s="242" t="s">
        <v>981</v>
      </c>
      <c r="I188" s="242" t="s">
        <v>977</v>
      </c>
      <c r="J188" s="242"/>
      <c r="K188" s="288"/>
    </row>
    <row r="189" spans="2:11" s="1" customFormat="1" ht="15" customHeight="1">
      <c r="B189" s="265"/>
      <c r="C189" s="301" t="s">
        <v>982</v>
      </c>
      <c r="D189" s="242"/>
      <c r="E189" s="242"/>
      <c r="F189" s="263" t="s">
        <v>902</v>
      </c>
      <c r="G189" s="242"/>
      <c r="H189" s="242" t="s">
        <v>983</v>
      </c>
      <c r="I189" s="242" t="s">
        <v>984</v>
      </c>
      <c r="J189" s="302" t="s">
        <v>985</v>
      </c>
      <c r="K189" s="288"/>
    </row>
    <row r="190" spans="2:11" s="1" customFormat="1" ht="15" customHeight="1">
      <c r="B190" s="265"/>
      <c r="C190" s="301" t="s">
        <v>42</v>
      </c>
      <c r="D190" s="242"/>
      <c r="E190" s="242"/>
      <c r="F190" s="263" t="s">
        <v>77</v>
      </c>
      <c r="G190" s="242"/>
      <c r="H190" s="239" t="s">
        <v>986</v>
      </c>
      <c r="I190" s="242" t="s">
        <v>987</v>
      </c>
      <c r="J190" s="242"/>
      <c r="K190" s="288"/>
    </row>
    <row r="191" spans="2:11" s="1" customFormat="1" ht="15" customHeight="1">
      <c r="B191" s="265"/>
      <c r="C191" s="301" t="s">
        <v>988</v>
      </c>
      <c r="D191" s="242"/>
      <c r="E191" s="242"/>
      <c r="F191" s="263" t="s">
        <v>77</v>
      </c>
      <c r="G191" s="242"/>
      <c r="H191" s="242" t="s">
        <v>989</v>
      </c>
      <c r="I191" s="242" t="s">
        <v>931</v>
      </c>
      <c r="J191" s="242"/>
      <c r="K191" s="288"/>
    </row>
    <row r="192" spans="2:11" s="1" customFormat="1" ht="15" customHeight="1">
      <c r="B192" s="265"/>
      <c r="C192" s="301" t="s">
        <v>990</v>
      </c>
      <c r="D192" s="242"/>
      <c r="E192" s="242"/>
      <c r="F192" s="263" t="s">
        <v>77</v>
      </c>
      <c r="G192" s="242"/>
      <c r="H192" s="242" t="s">
        <v>991</v>
      </c>
      <c r="I192" s="242" t="s">
        <v>931</v>
      </c>
      <c r="J192" s="242"/>
      <c r="K192" s="288"/>
    </row>
    <row r="193" spans="2:11" s="1" customFormat="1" ht="15" customHeight="1">
      <c r="B193" s="265"/>
      <c r="C193" s="301" t="s">
        <v>992</v>
      </c>
      <c r="D193" s="242"/>
      <c r="E193" s="242"/>
      <c r="F193" s="263" t="s">
        <v>902</v>
      </c>
      <c r="G193" s="242"/>
      <c r="H193" s="242" t="s">
        <v>993</v>
      </c>
      <c r="I193" s="242" t="s">
        <v>931</v>
      </c>
      <c r="J193" s="242"/>
      <c r="K193" s="288"/>
    </row>
    <row r="194" spans="2:11" s="1" customFormat="1" ht="15" customHeight="1">
      <c r="B194" s="294"/>
      <c r="C194" s="303"/>
      <c r="D194" s="274"/>
      <c r="E194" s="274"/>
      <c r="F194" s="274"/>
      <c r="G194" s="274"/>
      <c r="H194" s="274"/>
      <c r="I194" s="274"/>
      <c r="J194" s="274"/>
      <c r="K194" s="295"/>
    </row>
    <row r="195" spans="2:11" s="1" customFormat="1" ht="18.75" customHeight="1">
      <c r="B195" s="276"/>
      <c r="C195" s="286"/>
      <c r="D195" s="286"/>
      <c r="E195" s="286"/>
      <c r="F195" s="296"/>
      <c r="G195" s="286"/>
      <c r="H195" s="286"/>
      <c r="I195" s="286"/>
      <c r="J195" s="286"/>
      <c r="K195" s="276"/>
    </row>
    <row r="196" spans="2:11" s="1" customFormat="1" ht="18.75" customHeight="1">
      <c r="B196" s="276"/>
      <c r="C196" s="286"/>
      <c r="D196" s="286"/>
      <c r="E196" s="286"/>
      <c r="F196" s="296"/>
      <c r="G196" s="286"/>
      <c r="H196" s="286"/>
      <c r="I196" s="286"/>
      <c r="J196" s="286"/>
      <c r="K196" s="276"/>
    </row>
    <row r="197" spans="2:11" s="1" customFormat="1" ht="18.75" customHeight="1">
      <c r="B197" s="249"/>
      <c r="C197" s="249"/>
      <c r="D197" s="249"/>
      <c r="E197" s="249"/>
      <c r="F197" s="249"/>
      <c r="G197" s="249"/>
      <c r="H197" s="249"/>
      <c r="I197" s="249"/>
      <c r="J197" s="249"/>
      <c r="K197" s="249"/>
    </row>
    <row r="198" spans="2:11" s="1" customFormat="1" ht="12">
      <c r="B198" s="231"/>
      <c r="C198" s="232"/>
      <c r="D198" s="232"/>
      <c r="E198" s="232"/>
      <c r="F198" s="232"/>
      <c r="G198" s="232"/>
      <c r="H198" s="232"/>
      <c r="I198" s="232"/>
      <c r="J198" s="232"/>
      <c r="K198" s="233"/>
    </row>
    <row r="199" spans="2:11" s="1" customFormat="1" ht="22.2">
      <c r="B199" s="234"/>
      <c r="C199" s="362" t="s">
        <v>994</v>
      </c>
      <c r="D199" s="362"/>
      <c r="E199" s="362"/>
      <c r="F199" s="362"/>
      <c r="G199" s="362"/>
      <c r="H199" s="362"/>
      <c r="I199" s="362"/>
      <c r="J199" s="362"/>
      <c r="K199" s="235"/>
    </row>
    <row r="200" spans="2:11" s="1" customFormat="1" ht="25.5" customHeight="1">
      <c r="B200" s="234"/>
      <c r="C200" s="304" t="s">
        <v>995</v>
      </c>
      <c r="D200" s="304"/>
      <c r="E200" s="304"/>
      <c r="F200" s="304" t="s">
        <v>996</v>
      </c>
      <c r="G200" s="305"/>
      <c r="H200" s="363" t="s">
        <v>997</v>
      </c>
      <c r="I200" s="363"/>
      <c r="J200" s="363"/>
      <c r="K200" s="235"/>
    </row>
    <row r="201" spans="2:11" s="1" customFormat="1" ht="5.25" customHeight="1">
      <c r="B201" s="265"/>
      <c r="C201" s="260"/>
      <c r="D201" s="260"/>
      <c r="E201" s="260"/>
      <c r="F201" s="260"/>
      <c r="G201" s="286"/>
      <c r="H201" s="260"/>
      <c r="I201" s="260"/>
      <c r="J201" s="260"/>
      <c r="K201" s="288"/>
    </row>
    <row r="202" spans="2:11" s="1" customFormat="1" ht="15" customHeight="1">
      <c r="B202" s="265"/>
      <c r="C202" s="242" t="s">
        <v>987</v>
      </c>
      <c r="D202" s="242"/>
      <c r="E202" s="242"/>
      <c r="F202" s="263" t="s">
        <v>43</v>
      </c>
      <c r="G202" s="242"/>
      <c r="H202" s="364" t="s">
        <v>998</v>
      </c>
      <c r="I202" s="364"/>
      <c r="J202" s="364"/>
      <c r="K202" s="288"/>
    </row>
    <row r="203" spans="2:11" s="1" customFormat="1" ht="15" customHeight="1">
      <c r="B203" s="265"/>
      <c r="C203" s="242"/>
      <c r="D203" s="242"/>
      <c r="E203" s="242"/>
      <c r="F203" s="263" t="s">
        <v>44</v>
      </c>
      <c r="G203" s="242"/>
      <c r="H203" s="364" t="s">
        <v>999</v>
      </c>
      <c r="I203" s="364"/>
      <c r="J203" s="364"/>
      <c r="K203" s="288"/>
    </row>
    <row r="204" spans="2:11" s="1" customFormat="1" ht="15" customHeight="1">
      <c r="B204" s="265"/>
      <c r="C204" s="242"/>
      <c r="D204" s="242"/>
      <c r="E204" s="242"/>
      <c r="F204" s="263" t="s">
        <v>47</v>
      </c>
      <c r="G204" s="242"/>
      <c r="H204" s="364" t="s">
        <v>1000</v>
      </c>
      <c r="I204" s="364"/>
      <c r="J204" s="364"/>
      <c r="K204" s="288"/>
    </row>
    <row r="205" spans="2:11" s="1" customFormat="1" ht="15" customHeight="1">
      <c r="B205" s="265"/>
      <c r="C205" s="242"/>
      <c r="D205" s="242"/>
      <c r="E205" s="242"/>
      <c r="F205" s="263" t="s">
        <v>45</v>
      </c>
      <c r="G205" s="242"/>
      <c r="H205" s="364" t="s">
        <v>1001</v>
      </c>
      <c r="I205" s="364"/>
      <c r="J205" s="364"/>
      <c r="K205" s="288"/>
    </row>
    <row r="206" spans="2:11" s="1" customFormat="1" ht="15" customHeight="1">
      <c r="B206" s="265"/>
      <c r="C206" s="242"/>
      <c r="D206" s="242"/>
      <c r="E206" s="242"/>
      <c r="F206" s="263" t="s">
        <v>46</v>
      </c>
      <c r="G206" s="242"/>
      <c r="H206" s="364" t="s">
        <v>1002</v>
      </c>
      <c r="I206" s="364"/>
      <c r="J206" s="364"/>
      <c r="K206" s="288"/>
    </row>
    <row r="207" spans="2:11" s="1" customFormat="1" ht="15" customHeight="1">
      <c r="B207" s="265"/>
      <c r="C207" s="242"/>
      <c r="D207" s="242"/>
      <c r="E207" s="242"/>
      <c r="F207" s="263"/>
      <c r="G207" s="242"/>
      <c r="H207" s="242"/>
      <c r="I207" s="242"/>
      <c r="J207" s="242"/>
      <c r="K207" s="288"/>
    </row>
    <row r="208" spans="2:11" s="1" customFormat="1" ht="15" customHeight="1">
      <c r="B208" s="265"/>
      <c r="C208" s="242" t="s">
        <v>943</v>
      </c>
      <c r="D208" s="242"/>
      <c r="E208" s="242"/>
      <c r="F208" s="263" t="s">
        <v>837</v>
      </c>
      <c r="G208" s="242"/>
      <c r="H208" s="364" t="s">
        <v>1003</v>
      </c>
      <c r="I208" s="364"/>
      <c r="J208" s="364"/>
      <c r="K208" s="288"/>
    </row>
    <row r="209" spans="2:11" s="1" customFormat="1" ht="15" customHeight="1">
      <c r="B209" s="265"/>
      <c r="C209" s="242"/>
      <c r="D209" s="242"/>
      <c r="E209" s="242"/>
      <c r="F209" s="263" t="s">
        <v>840</v>
      </c>
      <c r="G209" s="242"/>
      <c r="H209" s="364" t="s">
        <v>841</v>
      </c>
      <c r="I209" s="364"/>
      <c r="J209" s="364"/>
      <c r="K209" s="288"/>
    </row>
    <row r="210" spans="2:11" s="1" customFormat="1" ht="15" customHeight="1">
      <c r="B210" s="265"/>
      <c r="C210" s="242"/>
      <c r="D210" s="242"/>
      <c r="E210" s="242"/>
      <c r="F210" s="263" t="s">
        <v>79</v>
      </c>
      <c r="G210" s="242"/>
      <c r="H210" s="364" t="s">
        <v>1004</v>
      </c>
      <c r="I210" s="364"/>
      <c r="J210" s="364"/>
      <c r="K210" s="288"/>
    </row>
    <row r="211" spans="2:11" s="1" customFormat="1" ht="15" customHeight="1">
      <c r="B211" s="306"/>
      <c r="C211" s="242"/>
      <c r="D211" s="242"/>
      <c r="E211" s="242"/>
      <c r="F211" s="263" t="s">
        <v>89</v>
      </c>
      <c r="G211" s="301"/>
      <c r="H211" s="365" t="s">
        <v>842</v>
      </c>
      <c r="I211" s="365"/>
      <c r="J211" s="365"/>
      <c r="K211" s="307"/>
    </row>
    <row r="212" spans="2:11" s="1" customFormat="1" ht="15" customHeight="1">
      <c r="B212" s="306"/>
      <c r="C212" s="242"/>
      <c r="D212" s="242"/>
      <c r="E212" s="242"/>
      <c r="F212" s="263" t="s">
        <v>843</v>
      </c>
      <c r="G212" s="301"/>
      <c r="H212" s="365" t="s">
        <v>820</v>
      </c>
      <c r="I212" s="365"/>
      <c r="J212" s="365"/>
      <c r="K212" s="307"/>
    </row>
    <row r="213" spans="2:11" s="1" customFormat="1" ht="15" customHeight="1">
      <c r="B213" s="306"/>
      <c r="C213" s="242"/>
      <c r="D213" s="242"/>
      <c r="E213" s="242"/>
      <c r="F213" s="263"/>
      <c r="G213" s="301"/>
      <c r="H213" s="292"/>
      <c r="I213" s="292"/>
      <c r="J213" s="292"/>
      <c r="K213" s="307"/>
    </row>
    <row r="214" spans="2:11" s="1" customFormat="1" ht="15" customHeight="1">
      <c r="B214" s="306"/>
      <c r="C214" s="242" t="s">
        <v>967</v>
      </c>
      <c r="D214" s="242"/>
      <c r="E214" s="242"/>
      <c r="F214" s="263">
        <v>1</v>
      </c>
      <c r="G214" s="301"/>
      <c r="H214" s="365" t="s">
        <v>1005</v>
      </c>
      <c r="I214" s="365"/>
      <c r="J214" s="365"/>
      <c r="K214" s="307"/>
    </row>
    <row r="215" spans="2:11" s="1" customFormat="1" ht="15" customHeight="1">
      <c r="B215" s="306"/>
      <c r="C215" s="242"/>
      <c r="D215" s="242"/>
      <c r="E215" s="242"/>
      <c r="F215" s="263">
        <v>2</v>
      </c>
      <c r="G215" s="301"/>
      <c r="H215" s="365" t="s">
        <v>1006</v>
      </c>
      <c r="I215" s="365"/>
      <c r="J215" s="365"/>
      <c r="K215" s="307"/>
    </row>
    <row r="216" spans="2:11" s="1" customFormat="1" ht="15" customHeight="1">
      <c r="B216" s="306"/>
      <c r="C216" s="242"/>
      <c r="D216" s="242"/>
      <c r="E216" s="242"/>
      <c r="F216" s="263">
        <v>3</v>
      </c>
      <c r="G216" s="301"/>
      <c r="H216" s="365" t="s">
        <v>1007</v>
      </c>
      <c r="I216" s="365"/>
      <c r="J216" s="365"/>
      <c r="K216" s="307"/>
    </row>
    <row r="217" spans="2:11" s="1" customFormat="1" ht="15" customHeight="1">
      <c r="B217" s="306"/>
      <c r="C217" s="242"/>
      <c r="D217" s="242"/>
      <c r="E217" s="242"/>
      <c r="F217" s="263">
        <v>4</v>
      </c>
      <c r="G217" s="301"/>
      <c r="H217" s="365" t="s">
        <v>1008</v>
      </c>
      <c r="I217" s="365"/>
      <c r="J217" s="365"/>
      <c r="K217" s="307"/>
    </row>
    <row r="218" spans="2:11" s="1" customFormat="1" ht="12.75" customHeight="1">
      <c r="B218" s="308"/>
      <c r="C218" s="309"/>
      <c r="D218" s="309"/>
      <c r="E218" s="309"/>
      <c r="F218" s="309"/>
      <c r="G218" s="309"/>
      <c r="H218" s="309"/>
      <c r="I218" s="309"/>
      <c r="J218" s="309"/>
      <c r="K218" s="310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A - Stoka</vt:lpstr>
      <vt:lpstr>P - přípojky</vt:lpstr>
      <vt:lpstr>KŠ - kanalizační šachty</vt:lpstr>
      <vt:lpstr>VON - vedlejší a ostatní ...</vt:lpstr>
      <vt:lpstr>Pokyny pro vyplnění</vt:lpstr>
      <vt:lpstr>'A - Stoka'!Názvy_tisku</vt:lpstr>
      <vt:lpstr>'KŠ - kanalizační šachty'!Názvy_tisku</vt:lpstr>
      <vt:lpstr>'P - přípojky'!Názvy_tisku</vt:lpstr>
      <vt:lpstr>'Rekapitulace stavby'!Názvy_tisku</vt:lpstr>
      <vt:lpstr>'VON - vedlejší a ostatní ...'!Názvy_tisku</vt:lpstr>
      <vt:lpstr>'A - Stoka'!Oblast_tisku</vt:lpstr>
      <vt:lpstr>'KŠ - kanalizační šachty'!Oblast_tisku</vt:lpstr>
      <vt:lpstr>'P - přípojky'!Oblast_tisku</vt:lpstr>
      <vt:lpstr>'Pokyny pro vyplnění'!Oblast_tisku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DESKTOP-C4D9MTG\Triline</dc:creator>
  <cp:lastModifiedBy>Libalova</cp:lastModifiedBy>
  <dcterms:created xsi:type="dcterms:W3CDTF">2022-04-26T07:22:18Z</dcterms:created>
  <dcterms:modified xsi:type="dcterms:W3CDTF">2022-04-26T08:32:33Z</dcterms:modified>
</cp:coreProperties>
</file>